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5576" windowHeight="9900" tabRatio="935"/>
  </bookViews>
  <sheets>
    <sheet name="0160" sheetId="1" r:id="rId1"/>
  </sheets>
  <calcPr calcId="125725"/>
</workbook>
</file>

<file path=xl/calcChain.xml><?xml version="1.0" encoding="utf-8"?>
<calcChain xmlns="http://schemas.openxmlformats.org/spreadsheetml/2006/main">
  <c r="H79" i="1"/>
  <c r="E79"/>
  <c r="H78"/>
  <c r="E78"/>
  <c r="H77"/>
  <c r="E77"/>
  <c r="H75"/>
  <c r="E75"/>
  <c r="H74"/>
  <c r="E74"/>
  <c r="H72"/>
  <c r="E72"/>
  <c r="E50"/>
  <c r="H50"/>
  <c r="I50"/>
  <c r="J50"/>
  <c r="J19"/>
  <c r="I19"/>
  <c r="H19"/>
  <c r="E19"/>
  <c r="J16"/>
  <c r="I16"/>
  <c r="K50" l="1"/>
  <c r="K19"/>
  <c r="I72" l="1"/>
  <c r="I74"/>
  <c r="I75"/>
  <c r="I77"/>
  <c r="I78"/>
  <c r="I79"/>
  <c r="J68"/>
  <c r="I68"/>
  <c r="H68"/>
  <c r="E68"/>
  <c r="J64"/>
  <c r="I64"/>
  <c r="E64"/>
  <c r="H64"/>
  <c r="K77" l="1"/>
  <c r="K79"/>
  <c r="K78"/>
  <c r="K75"/>
  <c r="K74"/>
  <c r="K72"/>
  <c r="K68"/>
  <c r="K64"/>
  <c r="H46"/>
  <c r="E46"/>
  <c r="J46"/>
  <c r="I46"/>
  <c r="I53"/>
  <c r="J53"/>
  <c r="I54"/>
  <c r="J54"/>
  <c r="I55"/>
  <c r="J55"/>
  <c r="H53"/>
  <c r="H54"/>
  <c r="H55"/>
  <c r="H49"/>
  <c r="E53"/>
  <c r="E54"/>
  <c r="E55"/>
  <c r="E49"/>
  <c r="J49"/>
  <c r="I49"/>
  <c r="H16"/>
  <c r="E16"/>
  <c r="K49" l="1"/>
  <c r="K46"/>
  <c r="K55"/>
  <c r="K54"/>
  <c r="K53"/>
  <c r="K16"/>
</calcChain>
</file>

<file path=xl/sharedStrings.xml><?xml version="1.0" encoding="utf-8"?>
<sst xmlns="http://schemas.openxmlformats.org/spreadsheetml/2006/main" count="231" uniqueCount="158">
  <si>
    <r>
      <rPr>
        <sz val="12"/>
        <rFont val="Times New Roman"/>
        <family val="1"/>
        <charset val="204"/>
      </rPr>
      <t>№ з/п</t>
    </r>
  </si>
  <si>
    <r>
      <rPr>
        <sz val="12"/>
        <rFont val="Times New Roman"/>
        <family val="1"/>
        <charset val="204"/>
      </rPr>
      <t>Показники</t>
    </r>
  </si>
  <si>
    <r>
      <rPr>
        <sz val="12"/>
        <rFont val="Times New Roman"/>
        <family val="1"/>
        <charset val="204"/>
      </rPr>
      <t>План з урахуванням змін</t>
    </r>
  </si>
  <si>
    <r>
      <rPr>
        <sz val="12"/>
        <rFont val="Times New Roman"/>
        <family val="1"/>
        <charset val="204"/>
      </rPr>
      <t>Виконано</t>
    </r>
  </si>
  <si>
    <r>
      <rPr>
        <sz val="12"/>
        <rFont val="Times New Roman"/>
        <family val="1"/>
        <charset val="204"/>
      </rPr>
      <t>Відхилення</t>
    </r>
  </si>
  <si>
    <r>
      <rPr>
        <sz val="12"/>
        <rFont val="Times New Roman"/>
        <family val="1"/>
        <charset val="204"/>
      </rPr>
      <t>1</t>
    </r>
  </si>
  <si>
    <r>
      <rPr>
        <sz val="11"/>
        <rFont val="Times New Roman"/>
        <family val="1"/>
        <charset val="204"/>
      </rPr>
      <t>1</t>
    </r>
  </si>
  <si>
    <r>
      <rPr>
        <sz val="12"/>
        <rFont val="Times New Roman"/>
        <family val="1"/>
        <charset val="204"/>
      </rPr>
      <t>В т.ч.</t>
    </r>
  </si>
  <si>
    <r>
      <rPr>
        <sz val="11"/>
        <rFont val="Times New Roman"/>
        <family val="1"/>
        <charset val="204"/>
      </rPr>
      <t>№ з/п</t>
    </r>
  </si>
  <si>
    <r>
      <rPr>
        <sz val="11"/>
        <rFont val="Times New Roman"/>
        <family val="1"/>
        <charset val="204"/>
      </rPr>
      <t>Показники</t>
    </r>
  </si>
  <si>
    <r>
      <rPr>
        <sz val="11"/>
        <rFont val="Times New Roman"/>
        <family val="1"/>
        <charset val="204"/>
      </rPr>
      <t>Залишок на початок року</t>
    </r>
  </si>
  <si>
    <r>
      <rPr>
        <sz val="11"/>
        <rFont val="Times New Roman"/>
        <family val="1"/>
        <charset val="204"/>
      </rPr>
      <t>х</t>
    </r>
  </si>
  <si>
    <r>
      <rPr>
        <sz val="11"/>
        <rFont val="Times New Roman"/>
        <family val="1"/>
        <charset val="204"/>
      </rPr>
      <t>В т.ч.</t>
    </r>
  </si>
  <si>
    <r>
      <rPr>
        <sz val="11"/>
        <rFont val="Times New Roman"/>
        <family val="1"/>
        <charset val="204"/>
      </rPr>
      <t>1.1</t>
    </r>
  </si>
  <si>
    <r>
      <rPr>
        <sz val="11"/>
        <rFont val="Times New Roman"/>
        <family val="1"/>
        <charset val="204"/>
      </rPr>
      <t>Власних надходжень</t>
    </r>
  </si>
  <si>
    <r>
      <rPr>
        <sz val="11"/>
        <rFont val="Times New Roman"/>
        <family val="1"/>
        <charset val="204"/>
      </rPr>
      <t>1.2</t>
    </r>
  </si>
  <si>
    <r>
      <rPr>
        <sz val="11"/>
        <rFont val="Times New Roman"/>
        <family val="1"/>
        <charset val="204"/>
      </rPr>
      <t>Інших надходжень</t>
    </r>
  </si>
  <si>
    <r>
      <rPr>
        <sz val="11"/>
        <rFont val="Times New Roman"/>
        <family val="1"/>
        <charset val="204"/>
      </rPr>
      <t>Пояснення причин наявності залишку надходжень спеціального фонду, в т.ч. власних надходжень бюджетних установ та інших надходжень , на початок року...</t>
    </r>
  </si>
  <si>
    <r>
      <rPr>
        <sz val="11"/>
        <rFont val="Times New Roman"/>
        <family val="1"/>
        <charset val="204"/>
      </rPr>
      <t>2</t>
    </r>
  </si>
  <si>
    <r>
      <rPr>
        <sz val="11"/>
        <rFont val="Times New Roman"/>
        <family val="1"/>
        <charset val="204"/>
      </rPr>
      <t>Надходження</t>
    </r>
  </si>
  <si>
    <r>
      <rPr>
        <sz val="11"/>
        <rFont val="Times New Roman"/>
        <family val="1"/>
        <charset val="204"/>
      </rPr>
      <t>2.1</t>
    </r>
  </si>
  <si>
    <r>
      <rPr>
        <sz val="11"/>
        <rFont val="Times New Roman"/>
        <family val="1"/>
        <charset val="204"/>
      </rPr>
      <t>2.2</t>
    </r>
  </si>
  <si>
    <r>
      <rPr>
        <sz val="11"/>
        <rFont val="Times New Roman"/>
        <family val="1"/>
        <charset val="204"/>
      </rPr>
      <t>Надходження позик</t>
    </r>
  </si>
  <si>
    <r>
      <rPr>
        <sz val="11"/>
        <rFont val="Times New Roman"/>
        <family val="1"/>
        <charset val="204"/>
      </rPr>
      <t>2.3</t>
    </r>
  </si>
  <si>
    <r>
      <rPr>
        <sz val="11"/>
        <rFont val="Times New Roman"/>
        <family val="1"/>
        <charset val="204"/>
      </rPr>
      <t>Повернення кредитів</t>
    </r>
  </si>
  <si>
    <r>
      <rPr>
        <sz val="11"/>
        <rFont val="Times New Roman"/>
        <family val="1"/>
        <charset val="204"/>
      </rPr>
      <t>2.4</t>
    </r>
  </si>
  <si>
    <r>
      <rPr>
        <sz val="11"/>
        <rFont val="Times New Roman"/>
        <family val="1"/>
        <charset val="204"/>
      </rPr>
      <t>Інші надходження</t>
    </r>
  </si>
  <si>
    <r>
      <rPr>
        <sz val="11"/>
        <rFont val="Times New Roman"/>
        <family val="1"/>
        <charset val="204"/>
      </rPr>
      <t>Пояснення причин відхилень фактичних обсягів надходжень від планових</t>
    </r>
  </si>
  <si>
    <r>
      <rPr>
        <sz val="11"/>
        <rFont val="Times New Roman"/>
        <family val="1"/>
        <charset val="204"/>
      </rPr>
      <t>3</t>
    </r>
  </si>
  <si>
    <r>
      <rPr>
        <sz val="11"/>
        <rFont val="Times New Roman"/>
        <family val="1"/>
        <charset val="204"/>
      </rPr>
      <t>Залишок на кінець року</t>
    </r>
  </si>
  <si>
    <r>
      <rPr>
        <sz val="11"/>
        <rFont val="Times New Roman"/>
        <family val="1"/>
        <charset val="204"/>
      </rPr>
      <t>3.1</t>
    </r>
  </si>
  <si>
    <r>
      <rPr>
        <sz val="11"/>
        <rFont val="Times New Roman"/>
        <family val="1"/>
        <charset val="204"/>
      </rPr>
      <t>3.2</t>
    </r>
  </si>
  <si>
    <r>
      <rPr>
        <sz val="11"/>
        <rFont val="Times New Roman"/>
        <family val="1"/>
        <charset val="204"/>
      </rPr>
      <t>7</t>
    </r>
  </si>
  <si>
    <r>
      <rPr>
        <sz val="11"/>
        <rFont val="Times New Roman"/>
        <family val="1"/>
        <charset val="204"/>
      </rPr>
      <t>5</t>
    </r>
  </si>
  <si>
    <r>
      <rPr>
        <sz val="11"/>
        <rFont val="Times New Roman"/>
        <family val="1"/>
        <charset val="204"/>
      </rPr>
      <t>4</t>
    </r>
  </si>
  <si>
    <r>
      <rPr>
        <sz val="12"/>
        <rFont val="Times New Roman"/>
        <family val="1"/>
        <charset val="204"/>
      </rPr>
      <t>5.5 «Виконання інвестиційних (проектів) програм»:</t>
    </r>
  </si>
  <si>
    <r>
      <rPr>
        <sz val="11"/>
        <rFont val="Times New Roman"/>
        <family val="1"/>
        <charset val="204"/>
      </rPr>
      <t>Код</t>
    </r>
  </si>
  <si>
    <r>
      <rPr>
        <sz val="11"/>
        <rFont val="Times New Roman"/>
        <family val="1"/>
        <charset val="204"/>
      </rPr>
      <t>6=5-4</t>
    </r>
  </si>
  <si>
    <r>
      <rPr>
        <sz val="11"/>
        <rFont val="Times New Roman"/>
        <family val="1"/>
        <charset val="204"/>
      </rPr>
      <t>8=3-7</t>
    </r>
  </si>
  <si>
    <r>
      <rPr>
        <sz val="11"/>
        <rFont val="Times New Roman"/>
        <family val="1"/>
        <charset val="204"/>
      </rPr>
      <t>1.</t>
    </r>
  </si>
  <si>
    <r>
      <rPr>
        <sz val="11"/>
        <rFont val="Times New Roman"/>
        <family val="1"/>
        <charset val="204"/>
      </rPr>
      <t>Надходження, всього:</t>
    </r>
  </si>
  <si>
    <r>
      <rPr>
        <sz val="11"/>
        <rFont val="Times New Roman"/>
        <family val="1"/>
        <charset val="204"/>
      </rPr>
      <t>Бюджет розвитку за джерелами</t>
    </r>
  </si>
  <si>
    <r>
      <rPr>
        <sz val="11"/>
        <rFont val="Times New Roman"/>
        <family val="1"/>
        <charset val="204"/>
      </rPr>
      <t>Надходження із аг. фонду бюджету до спецфонду (бюджету розвитку)</t>
    </r>
  </si>
  <si>
    <r>
      <rPr>
        <sz val="11"/>
        <rFont val="Times New Roman"/>
        <family val="1"/>
        <charset val="204"/>
      </rPr>
      <t>Запозичення до бюджету</t>
    </r>
  </si>
  <si>
    <r>
      <rPr>
        <sz val="11"/>
        <rFont val="Times New Roman"/>
        <family val="1"/>
        <charset val="204"/>
      </rPr>
      <t>Інші джерела</t>
    </r>
  </si>
  <si>
    <r>
      <rPr>
        <sz val="11"/>
        <rFont val="Times New Roman"/>
        <family val="1"/>
        <charset val="204"/>
      </rPr>
      <t>Пояснення щодо причин відхилення фактичних надходжень від планового показника</t>
    </r>
  </si>
  <si>
    <r>
      <rPr>
        <sz val="11"/>
        <rFont val="Times New Roman"/>
        <family val="1"/>
        <charset val="204"/>
      </rPr>
      <t>Видатки бюджету розвитку всього:</t>
    </r>
  </si>
  <si>
    <r>
      <rPr>
        <sz val="11"/>
        <rFont val="Times New Roman"/>
        <family val="1"/>
        <charset val="204"/>
      </rPr>
      <t>Пояснення щодо причин відхилення фактичних надходжень від касових видатків</t>
    </r>
  </si>
  <si>
    <r>
      <rPr>
        <sz val="11"/>
        <rFont val="Times New Roman"/>
        <family val="1"/>
        <charset val="204"/>
      </rPr>
      <t>Всього за інцест.проектами</t>
    </r>
  </si>
  <si>
    <r>
      <rPr>
        <sz val="11"/>
        <rFont val="Times New Roman"/>
        <family val="1"/>
        <charset val="204"/>
      </rPr>
      <t>Інвестиційний проект (програма )1</t>
    </r>
  </si>
  <si>
    <r>
      <rPr>
        <sz val="1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</si>
  <si>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r>
      <rPr>
        <sz val="11"/>
        <rFont val="Times New Roman"/>
        <family val="1"/>
        <charset val="204"/>
      </rPr>
      <t>Напрям спрямування коштів (об’єкт)1</t>
    </r>
  </si>
  <si>
    <r>
      <rPr>
        <sz val="11"/>
        <rFont val="Times New Roman"/>
        <family val="1"/>
        <charset val="204"/>
      </rPr>
      <t>Напрям спрямування коштів(об’ єкт)2</t>
    </r>
  </si>
  <si>
    <r>
      <rPr>
        <sz val="11"/>
        <rFont val="Times New Roman"/>
        <family val="1"/>
        <charset val="204"/>
      </rPr>
      <t>Кап.видатки з утримання бюджетних установ</t>
    </r>
  </si>
  <si>
    <t xml:space="preserve">Додаток </t>
  </si>
  <si>
    <t>до Методичних рекомендацій щодо здійснення оцінки ефективності бюджетних програм</t>
  </si>
  <si>
    <t>Оцінка ефективності бюджетної програми за 2018 рік</t>
  </si>
  <si>
    <t>1.</t>
  </si>
  <si>
    <t>(КПКВК МБ)</t>
  </si>
  <si>
    <t>(найменування головного розпорядника)</t>
  </si>
  <si>
    <t>2.</t>
  </si>
  <si>
    <t>(найменування відповідального виконавця)</t>
  </si>
  <si>
    <t>3.</t>
  </si>
  <si>
    <t>.0111</t>
  </si>
  <si>
    <t xml:space="preserve">Керівництво і управління у відповідній сфері у містах (місті Києві), селищах,  селах, об’єднаних територіальних громадах
</t>
  </si>
  <si>
    <t>(КФКВК)1</t>
  </si>
  <si>
    <t>4.</t>
  </si>
  <si>
    <t>Мета бюджетної програми:</t>
  </si>
  <si>
    <t>5.</t>
  </si>
  <si>
    <t>Оцінка  ефективності бюджетної програми за критеріями:</t>
  </si>
  <si>
    <t>загальний фонд</t>
  </si>
  <si>
    <t>спеціальний фонд</t>
  </si>
  <si>
    <t>разом</t>
  </si>
  <si>
    <t>спеціальн ий фонд</t>
  </si>
  <si>
    <t>загальн ий фонд</t>
  </si>
  <si>
    <t>спеціаль ний фонд</t>
  </si>
  <si>
    <t>1</t>
  </si>
  <si>
    <t>2</t>
  </si>
  <si>
    <t>3</t>
  </si>
  <si>
    <t>4</t>
  </si>
  <si>
    <t>5</t>
  </si>
  <si>
    <t>6</t>
  </si>
  <si>
    <t>7</t>
  </si>
  <si>
    <t>8</t>
  </si>
  <si>
    <t>9</t>
  </si>
  <si>
    <t>План з урахуванням змін</t>
  </si>
  <si>
    <t>Виконано</t>
  </si>
  <si>
    <t>Відхилення</t>
  </si>
  <si>
    <t>5.2 «Виконання бюджетної програми за джерелами надходжень спеціального фонду»                     (тис .грн.)</t>
  </si>
  <si>
    <t>5.3. «Виконання результативних показників бюджетної програми за напрямками використання бюджетних коштів»     (тис.грн.)</t>
  </si>
  <si>
    <t>Кількість прийнятих  нормативно-правових актів(рішень ради)</t>
  </si>
  <si>
    <t>Середні витрати на утримання однієї штатної одиниці (заг.фонд)</t>
  </si>
  <si>
    <t>Кількість штатних одиниць</t>
  </si>
  <si>
    <t>Кількість  прийнятих рішень ради  на 1-го працівника</t>
  </si>
  <si>
    <t>Напрям використання бюджетних коштів</t>
  </si>
  <si>
    <t>Аналіз бюджетної програми показав, що кошти  використані за призначенням та  спрямовані  на  досягнення  запланованих показників.</t>
  </si>
  <si>
    <t>Відхилення виконання    (у відсотках)</t>
  </si>
  <si>
    <t>Пояснення щодо збільшення (зменшення) обсягів проведених видатків (наданих кредитів) порівняно із аналогічними показниками попереднього року</t>
  </si>
  <si>
    <t>Збільшення обсягів проведених видатків порівняно із аналогічними показниками попереднього року обумовлено збільшенням посадових окладів працівникам ОМС, зростанням цін на товари та послуги. Зменшення  обсягів видатків по спеціальному фонду (капітальних видатків) пояснюється  придбанням/оновленням  меншої  кількості  комп’ютерної техніки.</t>
  </si>
  <si>
    <t>Пояснення щодо динаміки результативних показників за відповідним напрямом використання бюджетних коштів</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</si>
  <si>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t>
  </si>
  <si>
    <t>Аналіз бюджетної програми показав, що кошти  використані за призначенням та  спрямовані  на  досягнення  запланованих показників звітного періоду.</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</si>
  <si>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</si>
  <si>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</si>
  <si>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</si>
  <si>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</si>
  <si>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</si>
  <si>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r>
      <rPr>
        <sz val="11"/>
        <rFont val="Times New Roman"/>
        <family val="1"/>
        <charset val="204"/>
      </rPr>
      <t xml:space="preserve">5.6    «Наявність фінансових порушень за результатами контрольних заходів»: </t>
    </r>
    <r>
      <rPr>
        <i/>
        <sz val="11"/>
        <color rgb="FF0070C0"/>
        <rFont val="Times New Roman"/>
        <family val="1"/>
        <charset val="204"/>
      </rPr>
      <t>Фінансових порушень не виявлено.</t>
    </r>
  </si>
  <si>
    <t xml:space="preserve">б.Узагальнений висновок щодо: </t>
  </si>
  <si>
    <t>Керівництво і управління у відповідній сфері</t>
  </si>
  <si>
    <t>Видатки (надані кредити)</t>
  </si>
  <si>
    <t>Управління культури і туризму Ніжинської міської ради</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</si>
  <si>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color rgb="FF0070C0"/>
        <rFont val="Times New Roman"/>
        <family val="1"/>
        <charset val="204"/>
      </rPr>
      <t>Наявність кредиторської заборгованості на 01.01.2019р. в розмірі 0,18 тис.грн., економне  використання  коштів по поточних видатках установи (залишок плану 0,48 тис.грн.)</t>
    </r>
  </si>
  <si>
    <t>Кількість отриманих листів, звернень, заяв, скарг</t>
  </si>
  <si>
    <t>Кількість виконаних  листів, звернень, заяв, скарг на одного працівника</t>
  </si>
  <si>
    <t>Кількість  прийнятих нормативно-правових актів(рішень ради) на 1-го працівника</t>
  </si>
  <si>
    <t>Збільшення обсягів проведених видатків  по загальному фонду  порівняно із аналогічними показниками попереднього року обумовлено збільшенням посадових окладів працівникам ОМС, зростанням цін на товари та послуги. Зменшення  обсягів видатків по спеціальному фонду (капітальних видатків, власних надходжень) пояснюється  придбанням/оновленням  меншої  кількості  комп’ютерної техніки.</t>
  </si>
  <si>
    <t>Кількість прийнятих  нормативно-правових актів</t>
  </si>
  <si>
    <t>Кількість виконаних листів, звернень, заяв, скарг на одного працівника</t>
  </si>
  <si>
    <t xml:space="preserve">Збільшено кількість листів, звернень від громадян, як наслідок - збільшилась навантаженість на одного працівника. Зросла кількість прийнятих нормативно-правових актів, які формувались відповідно до  поставлених завдань.  Зросли  видатки  на утримання  1 працівника, оскільки  відбулось підвищення заробітної плати  ОМС, зростання  цін на товари та послуги. </t>
  </si>
  <si>
    <r>
      <t>5.7    «Стан фінансової дисципліни» :</t>
    </r>
    <r>
      <rPr>
        <i/>
        <sz val="11"/>
        <color rgb="FF0070C0"/>
        <rFont val="Times New Roman"/>
        <family val="1"/>
        <charset val="204"/>
      </rPr>
      <t xml:space="preserve"> Станом на 01.01.2019 р. наявна кредиторська заборгованість 0,18 тис.грн.</t>
    </r>
  </si>
  <si>
    <t xml:space="preserve">Бухгалтер  управління культури і туризму </t>
  </si>
  <si>
    <t>Сушко О.О.</t>
  </si>
  <si>
    <t>Забезпечення виконання наданих законодавством повноважень</t>
  </si>
  <si>
    <r>
      <rPr>
        <b/>
        <sz val="11"/>
        <rFont val="Times New Roman"/>
        <family val="1"/>
        <charset val="204"/>
      </rPr>
      <t>актуальності бюджетної програми</t>
    </r>
    <r>
      <rPr>
        <i/>
        <sz val="11"/>
        <color rgb="FF0070C0"/>
        <rFont val="Times New Roman"/>
        <family val="1"/>
        <charset val="204"/>
      </rPr>
      <t xml:space="preserve"> - Програма розроблена для забезпечення виконання функцій місцевого самоврядування у сфері культури.</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</si>
  <si>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Координація і контроль діяльності установ культури, що підпорядковані місту, співпраці з іншими установами культури, які мають інше підпорядкування.</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</si>
  <si>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color theme="4" tint="-0.249977111117893"/>
        <rFont val="Times New Roman"/>
        <family val="1"/>
        <charset val="204"/>
      </rPr>
      <t>Програма потребує постійної реалізації в наступних роках, а також збільшення видатків з метою забезпечення розвитку галузі культури і туризму у місті.</t>
    </r>
  </si>
  <si>
    <t>5.1 «Виконання бюджетної програми за напрямами використання бюджетних коштів»:                                                    (тис. грн.)</t>
  </si>
  <si>
    <t>Пояснення щодо розбіжностей між фактичними та плановими результативними показниками</t>
  </si>
  <si>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досягнення цих показників</t>
  </si>
  <si>
    <t xml:space="preserve">Завдання програми в здійсненні управлінням культури і туризму наданих законодавством повноважень. Штатна чисельність управління протягом року не змінювалася. Заборгованості по заробітній платі та енергоносіях на кінець звітного періоду немає.  Всі отримані протягом звітного року запити, звернення, заяви, доручення були оброблені в належні строки, надані обґрунтовані відповіді, копії документів. Провівши аналіз даної програми, ми бачимо, що є відхилення  між  фактичними та плановими  результативними  показниками. 
Аналіз відхилень свідчить про те, що деякі планові показники були перевиконані.   Збільшилась кількість листів і звернень від жителів міст та кількість прийнятих нормативно-правових актів. Бюджетні кошти використані за призначенням та спрямовані на досягнення запланованих показників.
</t>
  </si>
  <si>
    <t>5.4 « Виконання показників бюджетної програми порівняно із показниками попереднього року»:    (тис. грн.)</t>
  </si>
  <si>
    <t>Пояснення щодо причин відхилення касових видатків від планового показника</t>
  </si>
  <si>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Забезпечення діяльності Управління культури і туризму Ніжинської міської ради дало можливість впродовж 2018 р. виконати у повному обсязі  покладені на управління завдання та забезпечити
реалізацію функцій і завдань, а також на належному рівні вирішувати питання фінансового забезпечення (проведено оплату всіх обов'язкових платежів за комунальні послуги і енергоносії, здійснено поточні видатки для придбання необхідних
товарів та послуг, забезпечено своєчасну виплату заробітної плати).</t>
    </r>
  </si>
  <si>
    <r>
      <rPr>
        <sz val="11"/>
        <color theme="1"/>
        <rFont val="Times New Roman"/>
        <family val="1"/>
        <charset val="204"/>
      </rPr>
      <t>№ з/п</t>
    </r>
  </si>
  <si>
    <r>
      <rPr>
        <sz val="11"/>
        <color theme="1"/>
        <rFont val="Times New Roman"/>
        <family val="1"/>
        <charset val="204"/>
      </rPr>
      <t>Показники</t>
    </r>
  </si>
  <si>
    <r>
      <rPr>
        <sz val="11"/>
        <color theme="1"/>
        <rFont val="Times New Roman"/>
        <family val="1"/>
        <charset val="204"/>
      </rPr>
      <t>Затверджено паспортом бюджетної програми на звітний період</t>
    </r>
  </si>
  <si>
    <r>
      <rPr>
        <sz val="11"/>
        <color theme="1"/>
        <rFont val="Times New Roman"/>
        <family val="1"/>
        <charset val="204"/>
      </rPr>
      <t>Виконано за звітний період (касові видатки/надані кредити)</t>
    </r>
  </si>
  <si>
    <r>
      <rPr>
        <sz val="11"/>
        <color theme="1"/>
        <rFont val="Times New Roman"/>
        <family val="1"/>
        <charset val="204"/>
      </rPr>
      <t>Відхилення</t>
    </r>
  </si>
  <si>
    <r>
      <rPr>
        <sz val="11"/>
        <color theme="1"/>
        <rFont val="Times New Roman"/>
        <family val="1"/>
        <charset val="204"/>
      </rPr>
      <t>Загальн их фонд</t>
    </r>
  </si>
  <si>
    <r>
      <rPr>
        <sz val="11"/>
        <color theme="1"/>
        <rFont val="Times New Roman"/>
        <family val="1"/>
        <charset val="204"/>
      </rPr>
      <t>Спеціальн ий фонд</t>
    </r>
  </si>
  <si>
    <r>
      <rPr>
        <sz val="11"/>
        <color theme="1"/>
        <rFont val="Times New Roman"/>
        <family val="1"/>
        <charset val="204"/>
      </rPr>
      <t>разом</t>
    </r>
  </si>
  <si>
    <r>
      <rPr>
        <sz val="11"/>
        <color theme="1"/>
        <rFont val="Times New Roman"/>
        <family val="1"/>
        <charset val="204"/>
      </rPr>
      <t>Загальних фонд</t>
    </r>
  </si>
  <si>
    <r>
      <rPr>
        <sz val="11"/>
        <color theme="1"/>
        <rFont val="Times New Roman"/>
        <family val="1"/>
        <charset val="204"/>
      </rPr>
      <t>Спеціальний фонд</t>
    </r>
  </si>
  <si>
    <r>
      <rPr>
        <sz val="11"/>
        <color theme="1"/>
        <rFont val="Times New Roman"/>
        <family val="1"/>
        <charset val="204"/>
      </rPr>
      <t>Спеціаль ний фонд</t>
    </r>
  </si>
  <si>
    <r>
      <rPr>
        <b/>
        <sz val="11"/>
        <color theme="1"/>
        <rFont val="Times New Roman"/>
        <family val="1"/>
        <charset val="204"/>
      </rPr>
      <t>1</t>
    </r>
  </si>
  <si>
    <r>
      <rPr>
        <b/>
        <sz val="11"/>
        <color theme="1"/>
        <rFont val="Times New Roman"/>
        <family val="1"/>
        <charset val="204"/>
      </rPr>
      <t>затрат</t>
    </r>
  </si>
  <si>
    <r>
      <rPr>
        <b/>
        <sz val="11"/>
        <color theme="1"/>
        <rFont val="Times New Roman"/>
        <family val="1"/>
        <charset val="204"/>
      </rPr>
      <t>2</t>
    </r>
  </si>
  <si>
    <r>
      <rPr>
        <b/>
        <sz val="11"/>
        <color theme="1"/>
        <rFont val="Times New Roman"/>
        <family val="1"/>
        <charset val="204"/>
      </rPr>
      <t>продукту</t>
    </r>
  </si>
  <si>
    <r>
      <rPr>
        <b/>
        <sz val="11"/>
        <color theme="1"/>
        <rFont val="Times New Roman"/>
        <family val="1"/>
        <charset val="204"/>
      </rPr>
      <t>Пояснення щодо розбіжностей між фактичними та плановими результативними показниками:</t>
    </r>
    <r>
      <rPr>
        <sz val="11"/>
        <color theme="1"/>
        <rFont val="Times New Roman"/>
        <family val="1"/>
        <charset val="204"/>
      </rPr>
      <t xml:space="preserve"> </t>
    </r>
    <r>
      <rPr>
        <i/>
        <sz val="11"/>
        <color theme="1"/>
        <rFont val="Times New Roman"/>
        <family val="1"/>
        <charset val="204"/>
      </rPr>
      <t xml:space="preserve">Фактично отриманих листів, звернень, скарг та підготовлених, прийнятих нормативно-правових актів більше ніж передбачалося на початку року. </t>
    </r>
  </si>
  <si>
    <r>
      <rPr>
        <b/>
        <sz val="11"/>
        <color theme="1"/>
        <rFont val="Times New Roman"/>
        <family val="1"/>
        <charset val="204"/>
      </rPr>
      <t>3</t>
    </r>
  </si>
  <si>
    <r>
      <rPr>
        <b/>
        <sz val="11"/>
        <color theme="1"/>
        <rFont val="Times New Roman"/>
        <family val="1"/>
        <charset val="204"/>
      </rPr>
      <t>ефективності</t>
    </r>
  </si>
  <si>
    <r>
      <rPr>
        <b/>
        <sz val="11"/>
        <color theme="1"/>
        <rFont val="Times New Roman"/>
        <family val="1"/>
        <charset val="204"/>
      </rPr>
      <t xml:space="preserve">Пояснення щодо розбіжностей між фактичними та плановими результативними показниками: </t>
    </r>
    <r>
      <rPr>
        <i/>
        <sz val="11"/>
        <color theme="1"/>
        <rFont val="Times New Roman"/>
        <family val="1"/>
        <charset val="204"/>
      </rPr>
      <t>Збільшилась кількість листів, звернень від жителів міста та прийнято більше рішень виконкому . Відхилення по витратам на 1 шт. од.  пояснюється наявністю залишку плану  та кредиторською заборгованістю за послуги з опублікування оголошення 0,18 тис. грн. на 01.01.2019 року</t>
    </r>
  </si>
  <si>
    <r>
      <rPr>
        <sz val="11"/>
        <color theme="1"/>
        <rFont val="Times New Roman"/>
        <family val="1"/>
        <charset val="204"/>
      </rPr>
      <t>Попередній рік</t>
    </r>
  </si>
  <si>
    <r>
      <rPr>
        <sz val="11"/>
        <color theme="1"/>
        <rFont val="Times New Roman"/>
        <family val="1"/>
        <charset val="204"/>
      </rPr>
      <t>Звітний рік</t>
    </r>
  </si>
  <si>
    <r>
      <rPr>
        <sz val="11"/>
        <color theme="1"/>
        <rFont val="Times New Roman"/>
        <family val="1"/>
        <charset val="204"/>
      </rPr>
      <t>Видатки (надані кредити)</t>
    </r>
  </si>
  <si>
    <r>
      <rPr>
        <sz val="11"/>
        <color theme="1"/>
        <rFont val="Times New Roman"/>
        <family val="1"/>
        <charset val="204"/>
      </rPr>
      <t>В т.ч.</t>
    </r>
  </si>
  <si>
    <r>
      <rPr>
        <b/>
        <sz val="11"/>
        <color theme="1"/>
        <rFont val="Times New Roman"/>
        <family val="1"/>
        <charset val="204"/>
      </rPr>
      <t>Напрям використання бюджетних коштів</t>
    </r>
  </si>
</sst>
</file>

<file path=xl/styles.xml><?xml version="1.0" encoding="utf-8"?>
<styleSheet xmlns="http://schemas.openxmlformats.org/spreadsheetml/2006/main">
  <numFmts count="2">
    <numFmt numFmtId="164" formatCode="_-* #,##0.00\ _₽_-;\-* #,##0.00\ _₽_-;_-* &quot;-&quot;??\ _₽_-;_-@_-"/>
    <numFmt numFmtId="165" formatCode="0.0"/>
  </numFmts>
  <fonts count="27">
    <font>
      <sz val="10"/>
      <name val="Arial"/>
    </font>
    <font>
      <sz val="10"/>
      <name val="Arial"/>
      <family val="2"/>
      <charset val="204"/>
    </font>
    <font>
      <sz val="9"/>
      <name val="Times New Roman"/>
      <family val="1"/>
      <charset val="204"/>
    </font>
    <font>
      <sz val="14"/>
      <name val="Times New Roman"/>
      <family val="1"/>
      <charset val="204"/>
    </font>
    <font>
      <sz val="12"/>
      <name val="Times New Roman"/>
      <family val="1"/>
      <charset val="204"/>
    </font>
    <font>
      <sz val="11"/>
      <name val="Times New Roman"/>
      <family val="1"/>
      <charset val="204"/>
    </font>
    <font>
      <sz val="8"/>
      <name val="Times New Roman"/>
      <family val="1"/>
      <charset val="204"/>
    </font>
    <font>
      <sz val="10"/>
      <name val="Times New Roman"/>
      <family val="1"/>
      <charset val="204"/>
    </font>
    <font>
      <sz val="10"/>
      <name val="Arial"/>
      <family val="2"/>
      <charset val="204"/>
    </font>
    <font>
      <b/>
      <sz val="14"/>
      <name val="Times New Roman"/>
      <family val="1"/>
      <charset val="204"/>
    </font>
    <font>
      <b/>
      <sz val="12"/>
      <name val="Times New Roman"/>
      <family val="1"/>
      <charset val="204"/>
    </font>
    <font>
      <i/>
      <sz val="12"/>
      <color rgb="FF0070C0"/>
      <name val="Times New Roman"/>
      <family val="1"/>
      <charset val="204"/>
    </font>
    <font>
      <sz val="10"/>
      <color rgb="FF0070C0"/>
      <name val="Times New Roman"/>
      <family val="1"/>
      <charset val="204"/>
    </font>
    <font>
      <b/>
      <sz val="10"/>
      <name val="Times New Roman"/>
      <family val="1"/>
      <charset val="204"/>
    </font>
    <font>
      <b/>
      <sz val="11"/>
      <name val="Times New Roman"/>
      <family val="1"/>
      <charset val="204"/>
    </font>
    <font>
      <i/>
      <sz val="11"/>
      <color rgb="FF0070C0"/>
      <name val="Times New Roman"/>
      <family val="1"/>
      <charset val="204"/>
    </font>
    <font>
      <i/>
      <sz val="10"/>
      <color rgb="FF0070C0"/>
      <name val="Times New Roman"/>
      <family val="1"/>
      <charset val="204"/>
    </font>
    <font>
      <i/>
      <sz val="11"/>
      <color theme="4" tint="-0.249977111117893"/>
      <name val="Times New Roman"/>
      <family val="1"/>
      <charset val="204"/>
    </font>
    <font>
      <sz val="10"/>
      <color theme="1"/>
      <name val="Times New Roman"/>
      <family val="1"/>
      <charset val="204"/>
    </font>
    <font>
      <sz val="11"/>
      <color theme="1"/>
      <name val="Times New Roman"/>
      <family val="1"/>
      <charset val="204"/>
    </font>
    <font>
      <b/>
      <sz val="10"/>
      <color theme="1"/>
      <name val="Times New Roman"/>
      <family val="1"/>
      <charset val="204"/>
    </font>
    <font>
      <b/>
      <sz val="11"/>
      <color theme="1"/>
      <name val="Times New Roman"/>
      <family val="1"/>
      <charset val="204"/>
    </font>
    <font>
      <i/>
      <sz val="11"/>
      <color theme="1"/>
      <name val="Times New Roman"/>
      <family val="1"/>
      <charset val="204"/>
    </font>
    <font>
      <i/>
      <sz val="10"/>
      <color theme="1"/>
      <name val="Times New Roman"/>
      <family val="1"/>
      <charset val="204"/>
    </font>
    <font>
      <sz val="12"/>
      <color theme="1"/>
      <name val="Times New Roman"/>
      <family val="1"/>
      <charset val="204"/>
    </font>
    <font>
      <sz val="8"/>
      <color theme="1"/>
      <name val="Times New Roman"/>
      <family val="1"/>
      <charset val="204"/>
    </font>
    <font>
      <sz val="9"/>
      <color theme="1"/>
      <name val="Times New Roman"/>
      <family val="1"/>
      <charset val="204"/>
    </font>
  </fonts>
  <fills count="2">
    <fill>
      <patternFill patternType="none"/>
    </fill>
    <fill>
      <patternFill patternType="gray125"/>
    </fill>
  </fills>
  <borders count="11">
    <border>
      <left/>
      <right/>
      <top/>
      <bottom/>
      <diagonal/>
    </border>
    <border>
      <left/>
      <right/>
      <top/>
      <bottom/>
      <diagonal/>
    </border>
    <border>
      <left/>
      <right/>
      <top/>
      <bottom/>
      <diagonal/>
    </border>
    <border>
      <left/>
      <right/>
      <top/>
      <bottom/>
      <diagonal/>
    </border>
    <border>
      <left style="medium">
        <color auto="1"/>
      </left>
      <right/>
      <top/>
      <bottom style="medium">
        <color auto="1"/>
      </bottom>
      <diagonal/>
    </border>
    <border>
      <left/>
      <right/>
      <top/>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3">
    <xf numFmtId="0" fontId="0" fillId="0" borderId="0"/>
    <xf numFmtId="0" fontId="1" fillId="0" borderId="5"/>
    <xf numFmtId="164" fontId="8" fillId="0" borderId="0" applyFont="0" applyFill="0" applyBorder="0" applyAlignment="0" applyProtection="0"/>
  </cellStyleXfs>
  <cellXfs count="65">
    <xf numFmtId="0" fontId="0" fillId="0" borderId="0" xfId="0"/>
    <xf numFmtId="0" fontId="9" fillId="0" borderId="0" xfId="0" applyFont="1" applyAlignment="1">
      <alignment horizontal="center" vertical="center" wrapText="1"/>
    </xf>
    <xf numFmtId="0" fontId="3"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7" fillId="0" borderId="8" xfId="0" applyFont="1" applyBorder="1" applyAlignment="1">
      <alignment horizontal="center" vertical="center" wrapText="1"/>
    </xf>
    <xf numFmtId="0" fontId="12" fillId="0" borderId="8" xfId="0" applyFont="1" applyBorder="1" applyAlignment="1">
      <alignment horizontal="center" vertical="center" wrapText="1"/>
    </xf>
    <xf numFmtId="0" fontId="7" fillId="0" borderId="8" xfId="0" applyFont="1" applyBorder="1" applyAlignment="1">
      <alignment horizontal="left" vertical="center" wrapText="1"/>
    </xf>
    <xf numFmtId="0" fontId="2" fillId="0" borderId="8" xfId="0" applyFont="1" applyBorder="1" applyAlignment="1">
      <alignment horizontal="center" vertical="center" wrapText="1"/>
    </xf>
    <xf numFmtId="0" fontId="13" fillId="0" borderId="0" xfId="0" applyFont="1" applyAlignment="1">
      <alignment horizontal="left" vertical="center" wrapText="1"/>
    </xf>
    <xf numFmtId="0" fontId="5" fillId="0" borderId="8" xfId="0" applyFont="1" applyBorder="1" applyAlignment="1">
      <alignment horizontal="center" vertical="center" wrapText="1"/>
    </xf>
    <xf numFmtId="0" fontId="4" fillId="0" borderId="0" xfId="0" applyFont="1" applyAlignment="1">
      <alignment horizontal="left" vertical="center" wrapText="1"/>
    </xf>
    <xf numFmtId="0" fontId="5" fillId="0" borderId="8" xfId="0" applyFont="1" applyBorder="1" applyAlignment="1">
      <alignment horizontal="left" vertical="center" wrapText="1"/>
    </xf>
    <xf numFmtId="0" fontId="4" fillId="0" borderId="0" xfId="0" applyFont="1" applyAlignment="1">
      <alignment horizontal="center" vertical="center" wrapText="1"/>
    </xf>
    <xf numFmtId="0" fontId="7" fillId="0" borderId="5" xfId="0" applyFont="1" applyBorder="1" applyAlignment="1">
      <alignment horizontal="center" vertical="center" wrapText="1"/>
    </xf>
    <xf numFmtId="0" fontId="9" fillId="0" borderId="0" xfId="0" applyFont="1" applyAlignment="1">
      <alignment horizontal="center" vertical="center" wrapText="1"/>
    </xf>
    <xf numFmtId="0" fontId="9" fillId="0" borderId="5" xfId="0" applyFont="1" applyBorder="1" applyAlignment="1">
      <alignment horizontal="center" vertical="center" wrapText="1"/>
    </xf>
    <xf numFmtId="0" fontId="3" fillId="0" borderId="5" xfId="0" applyFont="1" applyBorder="1" applyAlignment="1">
      <alignment horizontal="center" vertical="center" wrapText="1"/>
    </xf>
    <xf numFmtId="0" fontId="11" fillId="0" borderId="0" xfId="0" applyFont="1" applyAlignment="1">
      <alignment horizontal="left" vertical="center" wrapText="1"/>
    </xf>
    <xf numFmtId="0" fontId="9" fillId="0" borderId="0" xfId="0" applyFont="1" applyAlignment="1">
      <alignment horizontal="left" vertical="center" wrapText="1"/>
    </xf>
    <xf numFmtId="0" fontId="4" fillId="0" borderId="2" xfId="0" applyFont="1" applyBorder="1" applyAlignment="1">
      <alignment horizontal="left" vertical="center" wrapText="1"/>
    </xf>
    <xf numFmtId="0" fontId="7" fillId="0" borderId="2" xfId="0" applyFont="1" applyBorder="1" applyAlignment="1">
      <alignment horizontal="left" vertical="center" wrapText="1"/>
    </xf>
    <xf numFmtId="0" fontId="7" fillId="0" borderId="1" xfId="0" applyFont="1" applyBorder="1" applyAlignment="1">
      <alignment horizontal="left" vertical="center" wrapText="1"/>
    </xf>
    <xf numFmtId="0" fontId="7" fillId="0" borderId="8" xfId="0" applyFont="1" applyBorder="1" applyAlignment="1">
      <alignment horizontal="center" vertical="center" wrapText="1"/>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xf numFmtId="0" fontId="7" fillId="0" borderId="8" xfId="0" applyFont="1" applyBorder="1" applyAlignment="1">
      <alignment horizontal="left" vertical="center" wrapText="1"/>
    </xf>
    <xf numFmtId="0" fontId="5" fillId="0" borderId="8"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3" xfId="0" applyFont="1" applyBorder="1" applyAlignment="1">
      <alignment horizontal="left" vertical="center" wrapText="1"/>
    </xf>
    <xf numFmtId="0" fontId="15" fillId="0" borderId="3" xfId="0" applyFont="1" applyBorder="1" applyAlignment="1">
      <alignment horizontal="left" vertical="center" wrapText="1"/>
    </xf>
    <xf numFmtId="0" fontId="16" fillId="0" borderId="3" xfId="0" applyFont="1" applyBorder="1" applyAlignment="1">
      <alignment horizontal="left" vertical="center" wrapText="1"/>
    </xf>
    <xf numFmtId="0" fontId="18" fillId="0" borderId="8" xfId="0" applyFont="1" applyBorder="1" applyAlignment="1">
      <alignment horizontal="left" vertical="center" wrapText="1"/>
    </xf>
    <xf numFmtId="0" fontId="18" fillId="0" borderId="8" xfId="0" applyFont="1" applyBorder="1" applyAlignment="1">
      <alignment horizontal="left" vertical="center" wrapText="1"/>
    </xf>
    <xf numFmtId="0" fontId="20" fillId="0" borderId="8" xfId="0" applyFont="1" applyBorder="1" applyAlignment="1">
      <alignment horizontal="left" vertical="center" wrapText="1"/>
    </xf>
    <xf numFmtId="0" fontId="20" fillId="0" borderId="8" xfId="0" applyFont="1" applyBorder="1" applyAlignment="1">
      <alignment horizontal="left" vertical="center" wrapText="1"/>
    </xf>
    <xf numFmtId="0" fontId="19" fillId="0" borderId="8" xfId="0" applyFont="1" applyBorder="1" applyAlignment="1">
      <alignment horizontal="left" vertical="center" wrapText="1"/>
    </xf>
    <xf numFmtId="0" fontId="18" fillId="0" borderId="8" xfId="0" applyFont="1" applyBorder="1" applyAlignment="1">
      <alignment horizontal="center" vertical="center" wrapText="1"/>
    </xf>
    <xf numFmtId="0" fontId="21" fillId="0" borderId="8" xfId="0" applyFont="1" applyBorder="1" applyAlignment="1">
      <alignment horizontal="left" vertical="center" wrapText="1"/>
    </xf>
    <xf numFmtId="0" fontId="19" fillId="0" borderId="8" xfId="0" applyFont="1" applyBorder="1" applyAlignment="1">
      <alignment horizontal="left" vertical="center" wrapText="1"/>
    </xf>
    <xf numFmtId="0" fontId="21" fillId="0" borderId="5" xfId="0" applyFont="1" applyBorder="1" applyAlignment="1">
      <alignment horizontal="left" vertical="center" wrapText="1"/>
    </xf>
    <xf numFmtId="0" fontId="20" fillId="0" borderId="5" xfId="0" applyFont="1" applyBorder="1" applyAlignment="1">
      <alignment horizontal="left" vertical="center" wrapText="1"/>
    </xf>
    <xf numFmtId="0" fontId="23" fillId="0" borderId="5" xfId="0" applyFont="1" applyBorder="1" applyAlignment="1">
      <alignment horizontal="left" vertical="center" wrapText="1"/>
    </xf>
    <xf numFmtId="0" fontId="21" fillId="0" borderId="5" xfId="0" applyFont="1" applyBorder="1" applyAlignment="1">
      <alignment horizontal="center" vertical="center" wrapText="1"/>
    </xf>
    <xf numFmtId="0" fontId="24" fillId="0" borderId="1" xfId="0" applyFont="1" applyBorder="1" applyAlignment="1">
      <alignment horizontal="left" vertical="center" wrapText="1"/>
    </xf>
    <xf numFmtId="0" fontId="18" fillId="0" borderId="1" xfId="0" applyFont="1" applyBorder="1" applyAlignment="1">
      <alignment horizontal="left" vertical="center" wrapText="1"/>
    </xf>
    <xf numFmtId="0" fontId="18" fillId="0" borderId="8" xfId="0" applyFont="1" applyBorder="1" applyAlignment="1">
      <alignment horizontal="center" vertical="center" wrapText="1"/>
    </xf>
    <xf numFmtId="0" fontId="19" fillId="0" borderId="8" xfId="0" applyFont="1" applyBorder="1" applyAlignment="1">
      <alignment horizontal="center" vertical="center" wrapText="1"/>
    </xf>
    <xf numFmtId="0" fontId="25" fillId="0" borderId="8" xfId="0" applyFont="1" applyBorder="1" applyAlignment="1">
      <alignment horizontal="center" vertical="center" wrapText="1"/>
    </xf>
    <xf numFmtId="165" fontId="18" fillId="0" borderId="8" xfId="0" applyNumberFormat="1" applyFont="1" applyBorder="1" applyAlignment="1">
      <alignment horizontal="center" vertical="center" wrapText="1"/>
    </xf>
    <xf numFmtId="0" fontId="21" fillId="0" borderId="9" xfId="0" applyFont="1" applyBorder="1" applyAlignment="1">
      <alignment horizontal="center" vertical="center" wrapText="1"/>
    </xf>
    <xf numFmtId="0" fontId="22" fillId="0" borderId="10" xfId="0" applyFont="1" applyBorder="1" applyAlignment="1">
      <alignment horizontal="left" vertical="center" wrapText="1"/>
    </xf>
    <xf numFmtId="0" fontId="18" fillId="0" borderId="8" xfId="0" applyFont="1" applyBorder="1" applyAlignment="1">
      <alignment vertical="center" wrapText="1"/>
    </xf>
    <xf numFmtId="164" fontId="26" fillId="0" borderId="8" xfId="2" applyFont="1" applyBorder="1" applyAlignment="1">
      <alignment horizontal="left" vertical="center" wrapText="1"/>
    </xf>
    <xf numFmtId="164" fontId="26" fillId="0" borderId="8" xfId="2" applyFont="1" applyBorder="1" applyAlignment="1">
      <alignment horizontal="center" vertical="center" wrapText="1"/>
    </xf>
    <xf numFmtId="164" fontId="26" fillId="0" borderId="8" xfId="2" applyFont="1" applyBorder="1" applyAlignment="1">
      <alignment vertical="center" wrapText="1"/>
    </xf>
    <xf numFmtId="0" fontId="21" fillId="0" borderId="8" xfId="0" applyFont="1" applyBorder="1" applyAlignment="1">
      <alignment horizontal="center" vertical="center" wrapText="1"/>
    </xf>
    <xf numFmtId="0" fontId="22" fillId="0" borderId="8" xfId="0" applyFont="1" applyBorder="1" applyAlignment="1">
      <alignment horizontal="left" vertical="center" wrapText="1"/>
    </xf>
    <xf numFmtId="0" fontId="20" fillId="0" borderId="8" xfId="0" applyFont="1" applyBorder="1" applyAlignment="1">
      <alignment horizontal="center" vertical="center" wrapText="1"/>
    </xf>
    <xf numFmtId="165" fontId="20" fillId="0" borderId="8" xfId="0" applyNumberFormat="1" applyFont="1" applyBorder="1" applyAlignment="1">
      <alignment horizontal="center" vertical="center" wrapText="1"/>
    </xf>
    <xf numFmtId="0" fontId="20" fillId="0" borderId="8" xfId="0" applyFont="1" applyBorder="1" applyAlignment="1">
      <alignment horizontal="center" vertical="center" wrapText="1"/>
    </xf>
  </cellXfs>
  <cellStyles count="3">
    <cellStyle name="Звичайний" xfId="0" builtinId="0"/>
    <cellStyle name="Звичайний 2" xfId="1"/>
    <cellStyle name="Фінансовий"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13"/>
  <sheetViews>
    <sheetView tabSelected="1" topLeftCell="A40" zoomScale="85" zoomScaleNormal="85" zoomScaleSheetLayoutView="85" workbookViewId="0">
      <selection activeCell="A58" sqref="A43:K83"/>
    </sheetView>
  </sheetViews>
  <sheetFormatPr defaultColWidth="34" defaultRowHeight="13.2"/>
  <cols>
    <col min="1" max="1" width="5.5546875" style="3" customWidth="1"/>
    <col min="2" max="2" width="34" style="3"/>
    <col min="3" max="3" width="10.6640625" style="3" customWidth="1"/>
    <col min="4" max="6" width="9.44140625" style="3" customWidth="1"/>
    <col min="7" max="7" width="9.21875" style="3" customWidth="1"/>
    <col min="8" max="10" width="9.44140625" style="3" customWidth="1"/>
    <col min="11" max="11" width="9.33203125" style="3" customWidth="1"/>
    <col min="12" max="16384" width="34" style="3"/>
  </cols>
  <sheetData>
    <row r="1" spans="1:11">
      <c r="H1" s="16" t="s">
        <v>54</v>
      </c>
      <c r="I1" s="16"/>
      <c r="J1" s="16"/>
      <c r="K1" s="16"/>
    </row>
    <row r="2" spans="1:11" ht="29.4" customHeight="1">
      <c r="H2" s="16" t="s">
        <v>55</v>
      </c>
      <c r="I2" s="16"/>
      <c r="J2" s="16"/>
      <c r="K2" s="16"/>
    </row>
    <row r="3" spans="1:11" ht="17.399999999999999">
      <c r="A3" s="17" t="s">
        <v>56</v>
      </c>
      <c r="B3" s="17"/>
      <c r="C3" s="17"/>
      <c r="D3" s="17"/>
      <c r="E3" s="17"/>
      <c r="F3" s="17"/>
      <c r="G3" s="17"/>
      <c r="H3" s="17"/>
      <c r="I3" s="17"/>
      <c r="J3" s="17"/>
      <c r="K3" s="17"/>
    </row>
    <row r="4" spans="1:11" ht="17.399999999999999" customHeight="1">
      <c r="A4" s="1" t="s">
        <v>57</v>
      </c>
      <c r="B4" s="1">
        <v>1000000</v>
      </c>
      <c r="C4" s="1"/>
      <c r="D4" s="18" t="s">
        <v>111</v>
      </c>
      <c r="E4" s="18"/>
      <c r="F4" s="18"/>
      <c r="G4" s="18"/>
      <c r="H4" s="18"/>
      <c r="I4" s="18"/>
      <c r="J4" s="18"/>
      <c r="K4" s="18"/>
    </row>
    <row r="5" spans="1:11" ht="18" customHeight="1">
      <c r="A5" s="2"/>
      <c r="B5" s="2" t="s">
        <v>58</v>
      </c>
      <c r="C5" s="2"/>
      <c r="D5" s="19" t="s">
        <v>59</v>
      </c>
      <c r="E5" s="19"/>
      <c r="F5" s="19"/>
      <c r="G5" s="19"/>
      <c r="H5" s="19"/>
      <c r="I5" s="19"/>
      <c r="J5" s="19"/>
      <c r="K5" s="19"/>
    </row>
    <row r="6" spans="1:11" ht="17.399999999999999" customHeight="1">
      <c r="A6" s="1" t="s">
        <v>60</v>
      </c>
      <c r="B6" s="1">
        <v>1010000</v>
      </c>
      <c r="C6" s="1"/>
      <c r="D6" s="18" t="s">
        <v>111</v>
      </c>
      <c r="E6" s="18"/>
      <c r="F6" s="18"/>
      <c r="G6" s="18"/>
      <c r="H6" s="18"/>
      <c r="I6" s="18"/>
      <c r="J6" s="18"/>
      <c r="K6" s="18"/>
    </row>
    <row r="7" spans="1:11" ht="18" customHeight="1">
      <c r="B7" s="2" t="s">
        <v>58</v>
      </c>
      <c r="D7" s="19" t="s">
        <v>61</v>
      </c>
      <c r="E7" s="19"/>
      <c r="F7" s="19"/>
      <c r="G7" s="19"/>
      <c r="H7" s="19"/>
      <c r="I7" s="19"/>
      <c r="J7" s="19"/>
      <c r="K7" s="19"/>
    </row>
    <row r="8" spans="1:11" s="1" customFormat="1" ht="36" customHeight="1">
      <c r="A8" s="1" t="s">
        <v>62</v>
      </c>
      <c r="B8" s="1">
        <v>1010160</v>
      </c>
      <c r="C8" s="1" t="s">
        <v>63</v>
      </c>
      <c r="D8" s="17" t="s">
        <v>64</v>
      </c>
      <c r="E8" s="17"/>
      <c r="F8" s="17"/>
      <c r="G8" s="17"/>
      <c r="H8" s="17"/>
      <c r="I8" s="17"/>
      <c r="J8" s="17"/>
      <c r="K8" s="17"/>
    </row>
    <row r="9" spans="1:11" s="2" customFormat="1" ht="18">
      <c r="A9" s="1"/>
      <c r="B9" s="2" t="s">
        <v>58</v>
      </c>
      <c r="C9" s="4" t="s">
        <v>65</v>
      </c>
    </row>
    <row r="10" spans="1:11" s="2" customFormat="1" ht="24" customHeight="1">
      <c r="A10" s="1" t="s">
        <v>66</v>
      </c>
      <c r="B10" s="1" t="s">
        <v>67</v>
      </c>
      <c r="C10" s="20" t="s">
        <v>109</v>
      </c>
      <c r="D10" s="20"/>
      <c r="E10" s="20"/>
      <c r="F10" s="20"/>
      <c r="G10" s="20"/>
      <c r="H10" s="20"/>
      <c r="I10" s="20"/>
      <c r="J10" s="20"/>
      <c r="K10" s="20"/>
    </row>
    <row r="11" spans="1:11" s="2" customFormat="1" ht="16.8" customHeight="1">
      <c r="A11" s="1" t="s">
        <v>68</v>
      </c>
      <c r="B11" s="21" t="s">
        <v>69</v>
      </c>
      <c r="C11" s="21"/>
      <c r="D11" s="21"/>
      <c r="E11" s="21"/>
      <c r="F11" s="21"/>
      <c r="G11" s="21"/>
      <c r="H11" s="21"/>
      <c r="I11" s="21"/>
      <c r="J11" s="21"/>
      <c r="K11" s="21"/>
    </row>
    <row r="12" spans="1:11" ht="18" customHeight="1">
      <c r="A12" s="22" t="s">
        <v>127</v>
      </c>
      <c r="B12" s="23"/>
      <c r="C12" s="23"/>
      <c r="D12" s="23"/>
      <c r="E12" s="23"/>
      <c r="F12" s="23"/>
      <c r="G12" s="23"/>
      <c r="H12" s="23"/>
      <c r="I12" s="23"/>
      <c r="J12" s="23"/>
      <c r="K12" s="23"/>
    </row>
    <row r="13" spans="1:11" ht="16.8" customHeight="1">
      <c r="A13" s="28" t="s">
        <v>0</v>
      </c>
      <c r="B13" s="28" t="s">
        <v>1</v>
      </c>
      <c r="C13" s="25" t="s">
        <v>2</v>
      </c>
      <c r="D13" s="25"/>
      <c r="E13" s="25"/>
      <c r="F13" s="25" t="s">
        <v>3</v>
      </c>
      <c r="G13" s="25"/>
      <c r="H13" s="25"/>
      <c r="I13" s="25" t="s">
        <v>4</v>
      </c>
      <c r="J13" s="25"/>
      <c r="K13" s="25"/>
    </row>
    <row r="14" spans="1:11" ht="20.399999999999999">
      <c r="A14" s="28"/>
      <c r="B14" s="28"/>
      <c r="C14" s="5" t="s">
        <v>70</v>
      </c>
      <c r="D14" s="5" t="s">
        <v>71</v>
      </c>
      <c r="E14" s="5" t="s">
        <v>72</v>
      </c>
      <c r="F14" s="5" t="s">
        <v>70</v>
      </c>
      <c r="G14" s="5" t="s">
        <v>73</v>
      </c>
      <c r="H14" s="5" t="s">
        <v>72</v>
      </c>
      <c r="I14" s="5" t="s">
        <v>74</v>
      </c>
      <c r="J14" s="5" t="s">
        <v>75</v>
      </c>
      <c r="K14" s="5" t="s">
        <v>72</v>
      </c>
    </row>
    <row r="15" spans="1:11" s="6" customFormat="1" ht="10.199999999999999">
      <c r="A15" s="5"/>
      <c r="B15" s="5"/>
      <c r="C15" s="5" t="s">
        <v>76</v>
      </c>
      <c r="D15" s="5" t="s">
        <v>77</v>
      </c>
      <c r="E15" s="5" t="s">
        <v>78</v>
      </c>
      <c r="F15" s="5" t="s">
        <v>79</v>
      </c>
      <c r="G15" s="5" t="s">
        <v>80</v>
      </c>
      <c r="H15" s="5" t="s">
        <v>81</v>
      </c>
      <c r="I15" s="5" t="s">
        <v>82</v>
      </c>
      <c r="J15" s="5" t="s">
        <v>83</v>
      </c>
      <c r="K15" s="5" t="s">
        <v>84</v>
      </c>
    </row>
    <row r="16" spans="1:11" s="4" customFormat="1" ht="13.8">
      <c r="A16" s="7" t="s">
        <v>6</v>
      </c>
      <c r="B16" s="12" t="s">
        <v>110</v>
      </c>
      <c r="C16" s="8">
        <v>1014.27</v>
      </c>
      <c r="D16" s="8">
        <v>0</v>
      </c>
      <c r="E16" s="8">
        <f>C16+D16</f>
        <v>1014.27</v>
      </c>
      <c r="F16" s="8">
        <v>1013.61</v>
      </c>
      <c r="G16" s="8">
        <v>0</v>
      </c>
      <c r="H16" s="8">
        <f>F16+G16</f>
        <v>1013.61</v>
      </c>
      <c r="I16" s="8">
        <f>F16-C16</f>
        <v>-0.65999999999996817</v>
      </c>
      <c r="J16" s="8">
        <f>G16-D16</f>
        <v>0</v>
      </c>
      <c r="K16" s="8">
        <f>I16+J16</f>
        <v>-0.65999999999996817</v>
      </c>
    </row>
    <row r="17" spans="1:11" ht="48.6" customHeight="1">
      <c r="A17" s="22" t="s">
        <v>112</v>
      </c>
      <c r="B17" s="23"/>
      <c r="C17" s="23"/>
      <c r="D17" s="23"/>
      <c r="E17" s="23"/>
      <c r="F17" s="23"/>
      <c r="G17" s="23"/>
      <c r="H17" s="23"/>
      <c r="I17" s="23"/>
      <c r="J17" s="23"/>
      <c r="K17" s="23"/>
    </row>
    <row r="18" spans="1:11" ht="15.6">
      <c r="A18" s="9"/>
      <c r="B18" s="9" t="s">
        <v>7</v>
      </c>
      <c r="C18" s="9"/>
      <c r="D18" s="9"/>
      <c r="E18" s="9"/>
      <c r="F18" s="9"/>
      <c r="G18" s="9"/>
      <c r="H18" s="9"/>
      <c r="I18" s="9"/>
      <c r="J18" s="9"/>
      <c r="K18" s="9"/>
    </row>
    <row r="19" spans="1:11" ht="27.6">
      <c r="A19" s="9" t="s">
        <v>5</v>
      </c>
      <c r="B19" s="14" t="s">
        <v>123</v>
      </c>
      <c r="C19" s="8">
        <v>1014.27</v>
      </c>
      <c r="D19" s="8">
        <v>0</v>
      </c>
      <c r="E19" s="8">
        <f>C19+D19</f>
        <v>1014.27</v>
      </c>
      <c r="F19" s="8">
        <v>1013.61</v>
      </c>
      <c r="G19" s="8">
        <v>0</v>
      </c>
      <c r="H19" s="8">
        <f>F19+G19</f>
        <v>1013.61</v>
      </c>
      <c r="I19" s="8">
        <f>F19-C19</f>
        <v>-0.65999999999996817</v>
      </c>
      <c r="J19" s="8">
        <f>G19-D19</f>
        <v>0</v>
      </c>
      <c r="K19" s="8">
        <f>I19+J19</f>
        <v>-0.65999999999996817</v>
      </c>
    </row>
    <row r="21" spans="1:11" ht="21.6" customHeight="1">
      <c r="A21" s="22" t="s">
        <v>88</v>
      </c>
      <c r="B21" s="23"/>
      <c r="C21" s="23"/>
      <c r="D21" s="23"/>
      <c r="E21" s="23"/>
      <c r="F21" s="23"/>
      <c r="G21" s="23"/>
      <c r="H21" s="23"/>
      <c r="I21" s="23"/>
      <c r="J21" s="23"/>
      <c r="K21" s="23"/>
    </row>
    <row r="23" spans="1:11" ht="36">
      <c r="A23" s="9" t="s">
        <v>8</v>
      </c>
      <c r="B23" s="9" t="s">
        <v>9</v>
      </c>
      <c r="C23" s="10" t="s">
        <v>85</v>
      </c>
      <c r="D23" s="10" t="s">
        <v>86</v>
      </c>
      <c r="E23" s="10" t="s">
        <v>87</v>
      </c>
    </row>
    <row r="24" spans="1:11" ht="13.8">
      <c r="A24" s="9" t="s">
        <v>6</v>
      </c>
      <c r="B24" s="9" t="s">
        <v>10</v>
      </c>
      <c r="C24" s="9" t="s">
        <v>11</v>
      </c>
      <c r="D24" s="9"/>
      <c r="E24" s="9" t="s">
        <v>11</v>
      </c>
    </row>
    <row r="25" spans="1:11" ht="13.8">
      <c r="A25" s="9"/>
      <c r="B25" s="9" t="s">
        <v>12</v>
      </c>
      <c r="C25" s="9"/>
      <c r="D25" s="9"/>
      <c r="E25" s="9"/>
    </row>
    <row r="26" spans="1:11" ht="13.8">
      <c r="A26" s="9" t="s">
        <v>13</v>
      </c>
      <c r="B26" s="9" t="s">
        <v>14</v>
      </c>
      <c r="C26" s="9" t="s">
        <v>11</v>
      </c>
      <c r="D26" s="9"/>
      <c r="E26" s="9" t="s">
        <v>11</v>
      </c>
    </row>
    <row r="27" spans="1:11" ht="13.8">
      <c r="A27" s="9" t="s">
        <v>15</v>
      </c>
      <c r="B27" s="9" t="s">
        <v>16</v>
      </c>
      <c r="C27" s="9" t="s">
        <v>11</v>
      </c>
      <c r="D27" s="9"/>
      <c r="E27" s="9" t="s">
        <v>11</v>
      </c>
    </row>
    <row r="28" spans="1:11">
      <c r="A28" s="28" t="s">
        <v>17</v>
      </c>
      <c r="B28" s="28"/>
      <c r="C28" s="28"/>
      <c r="D28" s="28"/>
      <c r="E28" s="28"/>
    </row>
    <row r="29" spans="1:11" ht="13.8">
      <c r="A29" s="9" t="s">
        <v>18</v>
      </c>
      <c r="B29" s="9" t="s">
        <v>19</v>
      </c>
      <c r="C29" s="8"/>
      <c r="D29" s="8"/>
      <c r="E29" s="8"/>
    </row>
    <row r="30" spans="1:11" ht="13.8">
      <c r="A30" s="9"/>
      <c r="B30" s="9" t="s">
        <v>12</v>
      </c>
      <c r="C30" s="8"/>
      <c r="D30" s="8"/>
      <c r="E30" s="8"/>
    </row>
    <row r="31" spans="1:11" ht="13.8">
      <c r="A31" s="9" t="s">
        <v>20</v>
      </c>
      <c r="B31" s="9" t="s">
        <v>14</v>
      </c>
      <c r="C31" s="8"/>
      <c r="D31" s="8"/>
      <c r="E31" s="8"/>
    </row>
    <row r="32" spans="1:11" ht="13.8">
      <c r="A32" s="9" t="s">
        <v>21</v>
      </c>
      <c r="B32" s="9" t="s">
        <v>22</v>
      </c>
      <c r="C32" s="8"/>
      <c r="D32" s="8"/>
      <c r="E32" s="8"/>
    </row>
    <row r="33" spans="1:11" ht="13.8">
      <c r="A33" s="9" t="s">
        <v>23</v>
      </c>
      <c r="B33" s="9" t="s">
        <v>24</v>
      </c>
      <c r="C33" s="8"/>
      <c r="D33" s="8"/>
      <c r="E33" s="8"/>
    </row>
    <row r="34" spans="1:11" ht="13.8">
      <c r="A34" s="9" t="s">
        <v>25</v>
      </c>
      <c r="B34" s="9" t="s">
        <v>26</v>
      </c>
      <c r="C34" s="8"/>
      <c r="D34" s="8"/>
      <c r="E34" s="8"/>
    </row>
    <row r="35" spans="1:11">
      <c r="A35" s="28" t="s">
        <v>27</v>
      </c>
      <c r="B35" s="28"/>
      <c r="C35" s="28"/>
      <c r="D35" s="28"/>
      <c r="E35" s="28"/>
    </row>
    <row r="36" spans="1:11" ht="13.8">
      <c r="A36" s="9" t="s">
        <v>28</v>
      </c>
      <c r="B36" s="9" t="s">
        <v>29</v>
      </c>
      <c r="C36" s="9" t="s">
        <v>11</v>
      </c>
      <c r="D36" s="9"/>
      <c r="E36" s="9"/>
    </row>
    <row r="37" spans="1:11" ht="13.8">
      <c r="A37" s="9"/>
      <c r="B37" s="9" t="s">
        <v>12</v>
      </c>
      <c r="C37" s="9"/>
      <c r="D37" s="9"/>
      <c r="E37" s="9"/>
    </row>
    <row r="38" spans="1:11" ht="13.8">
      <c r="A38" s="9" t="s">
        <v>30</v>
      </c>
      <c r="B38" s="9" t="s">
        <v>14</v>
      </c>
      <c r="C38" s="9" t="s">
        <v>11</v>
      </c>
      <c r="D38" s="9"/>
      <c r="E38" s="9"/>
    </row>
    <row r="39" spans="1:11" ht="13.8">
      <c r="A39" s="9" t="s">
        <v>31</v>
      </c>
      <c r="B39" s="9" t="s">
        <v>26</v>
      </c>
      <c r="C39" s="9" t="s">
        <v>11</v>
      </c>
      <c r="D39" s="9"/>
      <c r="E39" s="9"/>
    </row>
    <row r="41" spans="1:11" ht="16.2" customHeight="1">
      <c r="A41" s="22" t="s">
        <v>89</v>
      </c>
      <c r="B41" s="23"/>
      <c r="C41" s="23"/>
      <c r="D41" s="23"/>
      <c r="E41" s="23"/>
      <c r="F41" s="23"/>
      <c r="G41" s="23"/>
      <c r="H41" s="23"/>
      <c r="I41" s="23"/>
      <c r="J41" s="23"/>
      <c r="K41" s="23"/>
    </row>
    <row r="43" spans="1:11">
      <c r="A43" s="36" t="s">
        <v>134</v>
      </c>
      <c r="B43" s="36" t="s">
        <v>135</v>
      </c>
      <c r="C43" s="36" t="s">
        <v>136</v>
      </c>
      <c r="D43" s="36"/>
      <c r="E43" s="36"/>
      <c r="F43" s="36" t="s">
        <v>137</v>
      </c>
      <c r="G43" s="36"/>
      <c r="H43" s="36"/>
      <c r="I43" s="36" t="s">
        <v>138</v>
      </c>
      <c r="J43" s="36"/>
      <c r="K43" s="36"/>
    </row>
    <row r="44" spans="1:11" ht="41.4">
      <c r="A44" s="36"/>
      <c r="B44" s="36"/>
      <c r="C44" s="37" t="s">
        <v>139</v>
      </c>
      <c r="D44" s="37" t="s">
        <v>140</v>
      </c>
      <c r="E44" s="37" t="s">
        <v>141</v>
      </c>
      <c r="F44" s="37" t="s">
        <v>142</v>
      </c>
      <c r="G44" s="37" t="s">
        <v>143</v>
      </c>
      <c r="H44" s="37" t="s">
        <v>141</v>
      </c>
      <c r="I44" s="37" t="s">
        <v>142</v>
      </c>
      <c r="J44" s="37" t="s">
        <v>144</v>
      </c>
      <c r="K44" s="37" t="s">
        <v>141</v>
      </c>
    </row>
    <row r="45" spans="1:11" s="11" customFormat="1" ht="13.8">
      <c r="A45" s="38" t="s">
        <v>145</v>
      </c>
      <c r="B45" s="38" t="s">
        <v>146</v>
      </c>
      <c r="C45" s="39"/>
      <c r="D45" s="39"/>
      <c r="E45" s="39"/>
      <c r="F45" s="39"/>
      <c r="G45" s="39"/>
      <c r="H45" s="39"/>
      <c r="I45" s="39"/>
      <c r="J45" s="39"/>
      <c r="K45" s="39"/>
    </row>
    <row r="46" spans="1:11" ht="13.8">
      <c r="A46" s="37"/>
      <c r="B46" s="40" t="s">
        <v>92</v>
      </c>
      <c r="C46" s="41">
        <v>5</v>
      </c>
      <c r="D46" s="41"/>
      <c r="E46" s="41">
        <f>C46+D46</f>
        <v>5</v>
      </c>
      <c r="F46" s="41">
        <v>5</v>
      </c>
      <c r="G46" s="41"/>
      <c r="H46" s="41">
        <f>F46+G46</f>
        <v>5</v>
      </c>
      <c r="I46" s="41">
        <f>F46-C46</f>
        <v>0</v>
      </c>
      <c r="J46" s="41">
        <f>G46-D46</f>
        <v>0</v>
      </c>
      <c r="K46" s="41">
        <f>I46+J46</f>
        <v>0</v>
      </c>
    </row>
    <row r="47" spans="1:11">
      <c r="A47" s="42" t="s">
        <v>128</v>
      </c>
      <c r="B47" s="39"/>
      <c r="C47" s="39"/>
      <c r="D47" s="39"/>
      <c r="E47" s="39"/>
      <c r="F47" s="39"/>
      <c r="G47" s="39"/>
      <c r="H47" s="39"/>
      <c r="I47" s="39"/>
      <c r="J47" s="39"/>
      <c r="K47" s="39"/>
    </row>
    <row r="48" spans="1:11" s="11" customFormat="1" ht="13.8">
      <c r="A48" s="38" t="s">
        <v>147</v>
      </c>
      <c r="B48" s="38" t="s">
        <v>148</v>
      </c>
      <c r="C48" s="39"/>
      <c r="D48" s="39"/>
      <c r="E48" s="39"/>
      <c r="F48" s="39"/>
      <c r="G48" s="39"/>
      <c r="H48" s="39"/>
      <c r="I48" s="39"/>
      <c r="J48" s="39"/>
      <c r="K48" s="39"/>
    </row>
    <row r="49" spans="1:11" ht="27.6">
      <c r="A49" s="37"/>
      <c r="B49" s="40" t="s">
        <v>113</v>
      </c>
      <c r="C49" s="41">
        <v>510</v>
      </c>
      <c r="D49" s="41"/>
      <c r="E49" s="41">
        <f>C49+D49</f>
        <v>510</v>
      </c>
      <c r="F49" s="41">
        <v>557</v>
      </c>
      <c r="G49" s="41"/>
      <c r="H49" s="41">
        <f>F49+G49</f>
        <v>557</v>
      </c>
      <c r="I49" s="41">
        <f>F49-C49</f>
        <v>47</v>
      </c>
      <c r="J49" s="41">
        <f>G49-D49</f>
        <v>0</v>
      </c>
      <c r="K49" s="41">
        <f>I49+J49</f>
        <v>47</v>
      </c>
    </row>
    <row r="50" spans="1:11" ht="26.4">
      <c r="A50" s="37"/>
      <c r="B50" s="37" t="s">
        <v>90</v>
      </c>
      <c r="C50" s="41">
        <v>40</v>
      </c>
      <c r="D50" s="41"/>
      <c r="E50" s="41">
        <f t="shared" ref="E50" si="0">C50+D50</f>
        <v>40</v>
      </c>
      <c r="F50" s="41">
        <v>55</v>
      </c>
      <c r="G50" s="41"/>
      <c r="H50" s="41">
        <f t="shared" ref="H50" si="1">F50+G50</f>
        <v>55</v>
      </c>
      <c r="I50" s="41">
        <f t="shared" ref="I50" si="2">F50-C50</f>
        <v>15</v>
      </c>
      <c r="J50" s="41">
        <f t="shared" ref="J50" si="3">G50-D50</f>
        <v>0</v>
      </c>
      <c r="K50" s="41">
        <f t="shared" ref="K50" si="4">I50+J50</f>
        <v>15</v>
      </c>
    </row>
    <row r="51" spans="1:11" ht="28.2" customHeight="1">
      <c r="A51" s="43" t="s">
        <v>149</v>
      </c>
      <c r="B51" s="36"/>
      <c r="C51" s="36"/>
      <c r="D51" s="36"/>
      <c r="E51" s="36"/>
      <c r="F51" s="36"/>
      <c r="G51" s="36"/>
      <c r="H51" s="36"/>
      <c r="I51" s="36"/>
      <c r="J51" s="36"/>
      <c r="K51" s="36"/>
    </row>
    <row r="52" spans="1:11" s="11" customFormat="1" ht="13.8">
      <c r="A52" s="38" t="s">
        <v>150</v>
      </c>
      <c r="B52" s="38" t="s">
        <v>151</v>
      </c>
      <c r="C52" s="39"/>
      <c r="D52" s="39"/>
      <c r="E52" s="39"/>
      <c r="F52" s="39"/>
      <c r="G52" s="39"/>
      <c r="H52" s="39"/>
      <c r="I52" s="39"/>
      <c r="J52" s="39"/>
      <c r="K52" s="39"/>
    </row>
    <row r="53" spans="1:11" ht="41.4">
      <c r="A53" s="37"/>
      <c r="B53" s="40" t="s">
        <v>114</v>
      </c>
      <c r="C53" s="41">
        <v>102</v>
      </c>
      <c r="D53" s="41"/>
      <c r="E53" s="41">
        <f t="shared" ref="E53:E55" si="5">C53+D53</f>
        <v>102</v>
      </c>
      <c r="F53" s="41">
        <v>111</v>
      </c>
      <c r="G53" s="41"/>
      <c r="H53" s="41">
        <f t="shared" ref="H53:H55" si="6">F53+G53</f>
        <v>111</v>
      </c>
      <c r="I53" s="41">
        <f t="shared" ref="I53:I55" si="7">F53-C53</f>
        <v>9</v>
      </c>
      <c r="J53" s="41">
        <f t="shared" ref="J53:J55" si="8">G53-D53</f>
        <v>0</v>
      </c>
      <c r="K53" s="41">
        <f t="shared" ref="K53:K55" si="9">I53+J53</f>
        <v>9</v>
      </c>
    </row>
    <row r="54" spans="1:11" ht="39.6">
      <c r="A54" s="37"/>
      <c r="B54" s="37" t="s">
        <v>115</v>
      </c>
      <c r="C54" s="41">
        <v>8</v>
      </c>
      <c r="D54" s="41"/>
      <c r="E54" s="41">
        <f t="shared" si="5"/>
        <v>8</v>
      </c>
      <c r="F54" s="41">
        <v>11</v>
      </c>
      <c r="G54" s="41"/>
      <c r="H54" s="41">
        <f t="shared" si="6"/>
        <v>11</v>
      </c>
      <c r="I54" s="41">
        <f t="shared" si="7"/>
        <v>3</v>
      </c>
      <c r="J54" s="41">
        <f t="shared" si="8"/>
        <v>0</v>
      </c>
      <c r="K54" s="41">
        <f t="shared" si="9"/>
        <v>3</v>
      </c>
    </row>
    <row r="55" spans="1:11" ht="26.4">
      <c r="A55" s="37"/>
      <c r="B55" s="37" t="s">
        <v>91</v>
      </c>
      <c r="C55" s="41">
        <v>202.85</v>
      </c>
      <c r="D55" s="41"/>
      <c r="E55" s="41">
        <f t="shared" si="5"/>
        <v>202.85</v>
      </c>
      <c r="F55" s="41">
        <v>202.72</v>
      </c>
      <c r="G55" s="41"/>
      <c r="H55" s="41">
        <f t="shared" si="6"/>
        <v>202.72</v>
      </c>
      <c r="I55" s="41">
        <f t="shared" si="7"/>
        <v>-0.12999999999999545</v>
      </c>
      <c r="J55" s="41">
        <f t="shared" si="8"/>
        <v>0</v>
      </c>
      <c r="K55" s="41">
        <f t="shared" si="9"/>
        <v>-0.12999999999999545</v>
      </c>
    </row>
    <row r="56" spans="1:11" ht="52.8" customHeight="1">
      <c r="A56" s="43" t="s">
        <v>152</v>
      </c>
      <c r="B56" s="36"/>
      <c r="C56" s="36"/>
      <c r="D56" s="36"/>
      <c r="E56" s="36"/>
      <c r="F56" s="36"/>
      <c r="G56" s="36"/>
      <c r="H56" s="36"/>
      <c r="I56" s="36"/>
      <c r="J56" s="36"/>
      <c r="K56" s="36"/>
    </row>
    <row r="57" spans="1:11" ht="33" customHeight="1">
      <c r="A57" s="44" t="s">
        <v>129</v>
      </c>
      <c r="B57" s="45"/>
      <c r="C57" s="45"/>
      <c r="D57" s="45"/>
      <c r="E57" s="45"/>
      <c r="F57" s="45"/>
      <c r="G57" s="45"/>
      <c r="H57" s="45"/>
      <c r="I57" s="45"/>
      <c r="J57" s="45"/>
      <c r="K57" s="45"/>
    </row>
    <row r="58" spans="1:11" ht="85.8" customHeight="1">
      <c r="A58" s="46" t="s">
        <v>130</v>
      </c>
      <c r="B58" s="46"/>
      <c r="C58" s="46"/>
      <c r="D58" s="46"/>
      <c r="E58" s="46"/>
      <c r="F58" s="46"/>
      <c r="G58" s="46"/>
      <c r="H58" s="46"/>
      <c r="I58" s="46"/>
      <c r="J58" s="46"/>
      <c r="K58" s="46"/>
    </row>
    <row r="59" spans="1:11" ht="13.2" customHeight="1">
      <c r="A59" s="47" t="s">
        <v>94</v>
      </c>
      <c r="B59" s="47"/>
      <c r="C59" s="47"/>
      <c r="D59" s="47"/>
      <c r="E59" s="47"/>
      <c r="F59" s="47"/>
      <c r="G59" s="47"/>
      <c r="H59" s="47"/>
      <c r="I59" s="47"/>
      <c r="J59" s="47"/>
      <c r="K59" s="47"/>
    </row>
    <row r="60" spans="1:11">
      <c r="A60" s="46" t="s">
        <v>95</v>
      </c>
      <c r="B60" s="46"/>
      <c r="C60" s="46"/>
      <c r="D60" s="46"/>
      <c r="E60" s="46"/>
      <c r="F60" s="46"/>
      <c r="G60" s="46"/>
      <c r="H60" s="46"/>
      <c r="I60" s="46"/>
      <c r="J60" s="46"/>
      <c r="K60" s="46"/>
    </row>
    <row r="61" spans="1:11" ht="17.399999999999999" customHeight="1">
      <c r="A61" s="48" t="s">
        <v>131</v>
      </c>
      <c r="B61" s="49"/>
      <c r="C61" s="49"/>
      <c r="D61" s="49"/>
      <c r="E61" s="49"/>
      <c r="F61" s="49"/>
      <c r="G61" s="49"/>
      <c r="H61" s="49"/>
      <c r="I61" s="49"/>
      <c r="J61" s="49"/>
      <c r="K61" s="49"/>
    </row>
    <row r="62" spans="1:11" ht="28.2" customHeight="1">
      <c r="A62" s="36" t="s">
        <v>134</v>
      </c>
      <c r="B62" s="36" t="s">
        <v>135</v>
      </c>
      <c r="C62" s="50" t="s">
        <v>153</v>
      </c>
      <c r="D62" s="50"/>
      <c r="E62" s="50"/>
      <c r="F62" s="50" t="s">
        <v>154</v>
      </c>
      <c r="G62" s="50"/>
      <c r="H62" s="50"/>
      <c r="I62" s="51" t="s">
        <v>96</v>
      </c>
      <c r="J62" s="50"/>
      <c r="K62" s="50"/>
    </row>
    <row r="63" spans="1:11" s="6" customFormat="1" ht="20.399999999999999" customHeight="1">
      <c r="A63" s="36"/>
      <c r="B63" s="36"/>
      <c r="C63" s="52" t="s">
        <v>70</v>
      </c>
      <c r="D63" s="52" t="s">
        <v>71</v>
      </c>
      <c r="E63" s="52" t="s">
        <v>72</v>
      </c>
      <c r="F63" s="52" t="s">
        <v>70</v>
      </c>
      <c r="G63" s="52" t="s">
        <v>71</v>
      </c>
      <c r="H63" s="52" t="s">
        <v>72</v>
      </c>
      <c r="I63" s="52" t="s">
        <v>70</v>
      </c>
      <c r="J63" s="52" t="s">
        <v>71</v>
      </c>
      <c r="K63" s="52" t="s">
        <v>72</v>
      </c>
    </row>
    <row r="64" spans="1:11" ht="13.8">
      <c r="A64" s="37"/>
      <c r="B64" s="37" t="s">
        <v>155</v>
      </c>
      <c r="C64" s="41">
        <v>782.00800000000004</v>
      </c>
      <c r="D64" s="41">
        <v>9</v>
      </c>
      <c r="E64" s="41">
        <f>C64+D64</f>
        <v>791.00800000000004</v>
      </c>
      <c r="F64" s="41">
        <v>1013.61</v>
      </c>
      <c r="G64" s="41">
        <v>0</v>
      </c>
      <c r="H64" s="41">
        <f>F64+G64</f>
        <v>1013.61</v>
      </c>
      <c r="I64" s="53">
        <f>F64/C64*100-100</f>
        <v>29.616321060654116</v>
      </c>
      <c r="J64" s="53">
        <f>G64/D64*100-100</f>
        <v>-100</v>
      </c>
      <c r="K64" s="53">
        <f>H64/E64*100-100</f>
        <v>28.14156114729559</v>
      </c>
    </row>
    <row r="65" spans="1:11" ht="28.8" customHeight="1">
      <c r="A65" s="54" t="s">
        <v>97</v>
      </c>
      <c r="B65" s="54"/>
      <c r="C65" s="54"/>
      <c r="D65" s="54"/>
      <c r="E65" s="54"/>
      <c r="F65" s="54"/>
      <c r="G65" s="54"/>
      <c r="H65" s="54"/>
      <c r="I65" s="54"/>
      <c r="J65" s="54"/>
      <c r="K65" s="54"/>
    </row>
    <row r="66" spans="1:11" ht="48.6" customHeight="1">
      <c r="A66" s="55" t="s">
        <v>98</v>
      </c>
      <c r="B66" s="55"/>
      <c r="C66" s="55"/>
      <c r="D66" s="55"/>
      <c r="E66" s="55"/>
      <c r="F66" s="55"/>
      <c r="G66" s="55"/>
      <c r="H66" s="55"/>
      <c r="I66" s="55"/>
      <c r="J66" s="55"/>
      <c r="K66" s="55"/>
    </row>
    <row r="67" spans="1:11" ht="13.8">
      <c r="A67" s="37"/>
      <c r="B67" s="37" t="s">
        <v>156</v>
      </c>
      <c r="C67" s="37"/>
      <c r="D67" s="37"/>
      <c r="E67" s="37"/>
      <c r="F67" s="56"/>
      <c r="G67" s="56"/>
      <c r="H67" s="56"/>
      <c r="I67" s="56"/>
      <c r="J67" s="56"/>
      <c r="K67" s="56"/>
    </row>
    <row r="68" spans="1:11" ht="27.6">
      <c r="A68" s="37"/>
      <c r="B68" s="40" t="s">
        <v>123</v>
      </c>
      <c r="C68" s="57">
        <v>782.00800000000004</v>
      </c>
      <c r="D68" s="57">
        <v>9</v>
      </c>
      <c r="E68" s="58">
        <f>C68+D68</f>
        <v>791.00800000000004</v>
      </c>
      <c r="F68" s="57">
        <v>1013.61</v>
      </c>
      <c r="G68" s="59"/>
      <c r="H68" s="58">
        <f>F68+G68</f>
        <v>1013.61</v>
      </c>
      <c r="I68" s="58">
        <f>F68/C68*100-100</f>
        <v>29.616321060654116</v>
      </c>
      <c r="J68" s="58">
        <f>G68/D68*100-100</f>
        <v>-100</v>
      </c>
      <c r="K68" s="58">
        <f>H68/E68*100-100</f>
        <v>28.14156114729559</v>
      </c>
    </row>
    <row r="69" spans="1:11" ht="30.6" customHeight="1">
      <c r="A69" s="60" t="s">
        <v>100</v>
      </c>
      <c r="B69" s="50"/>
      <c r="C69" s="50"/>
      <c r="D69" s="50"/>
      <c r="E69" s="50"/>
      <c r="F69" s="50"/>
      <c r="G69" s="50"/>
      <c r="H69" s="50"/>
      <c r="I69" s="50"/>
      <c r="J69" s="50"/>
      <c r="K69" s="50"/>
    </row>
    <row r="70" spans="1:11" ht="52.8" customHeight="1">
      <c r="A70" s="61" t="s">
        <v>116</v>
      </c>
      <c r="B70" s="61"/>
      <c r="C70" s="61"/>
      <c r="D70" s="61"/>
      <c r="E70" s="61"/>
      <c r="F70" s="61"/>
      <c r="G70" s="61"/>
      <c r="H70" s="61"/>
      <c r="I70" s="61"/>
      <c r="J70" s="61"/>
      <c r="K70" s="61"/>
    </row>
    <row r="71" spans="1:11" s="11" customFormat="1" ht="13.8">
      <c r="A71" s="38" t="s">
        <v>145</v>
      </c>
      <c r="B71" s="38" t="s">
        <v>146</v>
      </c>
      <c r="C71" s="41"/>
      <c r="D71" s="41"/>
      <c r="E71" s="41"/>
      <c r="F71" s="41"/>
      <c r="G71" s="41"/>
      <c r="H71" s="41"/>
      <c r="I71" s="53"/>
      <c r="J71" s="53"/>
      <c r="K71" s="53"/>
    </row>
    <row r="72" spans="1:11" ht="13.8">
      <c r="A72" s="37"/>
      <c r="B72" s="40" t="s">
        <v>92</v>
      </c>
      <c r="C72" s="41">
        <v>5</v>
      </c>
      <c r="D72" s="41"/>
      <c r="E72" s="41">
        <f>C72</f>
        <v>5</v>
      </c>
      <c r="F72" s="41">
        <v>5</v>
      </c>
      <c r="G72" s="41"/>
      <c r="H72" s="41">
        <f>F72</f>
        <v>5</v>
      </c>
      <c r="I72" s="53">
        <f>F72/C72*100-100</f>
        <v>0</v>
      </c>
      <c r="J72" s="53"/>
      <c r="K72" s="53">
        <f t="shared" ref="K72:K79" si="10">H72/E72*100-100</f>
        <v>0</v>
      </c>
    </row>
    <row r="73" spans="1:11" s="11" customFormat="1" ht="13.8">
      <c r="A73" s="38" t="s">
        <v>147</v>
      </c>
      <c r="B73" s="38" t="s">
        <v>148</v>
      </c>
      <c r="C73" s="62"/>
      <c r="D73" s="62"/>
      <c r="E73" s="62"/>
      <c r="F73" s="62"/>
      <c r="G73" s="62"/>
      <c r="H73" s="62"/>
      <c r="I73" s="63"/>
      <c r="J73" s="63"/>
      <c r="K73" s="63"/>
    </row>
    <row r="74" spans="1:11" ht="27.6">
      <c r="A74" s="37"/>
      <c r="B74" s="40" t="s">
        <v>113</v>
      </c>
      <c r="C74" s="41">
        <v>512</v>
      </c>
      <c r="D74" s="41"/>
      <c r="E74" s="41">
        <f>C74</f>
        <v>512</v>
      </c>
      <c r="F74" s="41">
        <v>557</v>
      </c>
      <c r="G74" s="41"/>
      <c r="H74" s="41">
        <f>F74</f>
        <v>557</v>
      </c>
      <c r="I74" s="53">
        <f t="shared" ref="I74:I79" si="11">F74/C74*100-100</f>
        <v>8.7890625</v>
      </c>
      <c r="J74" s="53"/>
      <c r="K74" s="53">
        <f t="shared" si="10"/>
        <v>8.7890625</v>
      </c>
    </row>
    <row r="75" spans="1:11" ht="26.4">
      <c r="A75" s="37"/>
      <c r="B75" s="37" t="s">
        <v>117</v>
      </c>
      <c r="C75" s="41">
        <v>43</v>
      </c>
      <c r="D75" s="41"/>
      <c r="E75" s="41">
        <f>C75</f>
        <v>43</v>
      </c>
      <c r="F75" s="41">
        <v>55</v>
      </c>
      <c r="G75" s="41"/>
      <c r="H75" s="41">
        <f>F75</f>
        <v>55</v>
      </c>
      <c r="I75" s="53">
        <f t="shared" si="11"/>
        <v>27.906976744186053</v>
      </c>
      <c r="J75" s="53"/>
      <c r="K75" s="53">
        <f t="shared" si="10"/>
        <v>27.906976744186053</v>
      </c>
    </row>
    <row r="76" spans="1:11" s="11" customFormat="1" ht="13.8">
      <c r="A76" s="38" t="s">
        <v>150</v>
      </c>
      <c r="B76" s="38" t="s">
        <v>151</v>
      </c>
      <c r="C76" s="62"/>
      <c r="D76" s="62"/>
      <c r="E76" s="62"/>
      <c r="F76" s="62"/>
      <c r="G76" s="62"/>
      <c r="H76" s="62"/>
      <c r="I76" s="63"/>
      <c r="J76" s="63"/>
      <c r="K76" s="63"/>
    </row>
    <row r="77" spans="1:11" ht="41.4">
      <c r="A77" s="37"/>
      <c r="B77" s="40" t="s">
        <v>118</v>
      </c>
      <c r="C77" s="41">
        <v>102</v>
      </c>
      <c r="D77" s="41"/>
      <c r="E77" s="41">
        <f>C77</f>
        <v>102</v>
      </c>
      <c r="F77" s="41">
        <v>111</v>
      </c>
      <c r="G77" s="41"/>
      <c r="H77" s="41">
        <f>F77</f>
        <v>111</v>
      </c>
      <c r="I77" s="53">
        <f t="shared" si="11"/>
        <v>8.8235294117646959</v>
      </c>
      <c r="J77" s="53"/>
      <c r="K77" s="53">
        <f t="shared" si="10"/>
        <v>8.8235294117646959</v>
      </c>
    </row>
    <row r="78" spans="1:11" ht="26.4">
      <c r="A78" s="37"/>
      <c r="B78" s="37" t="s">
        <v>93</v>
      </c>
      <c r="C78" s="41">
        <v>8</v>
      </c>
      <c r="D78" s="41"/>
      <c r="E78" s="41">
        <f>C78</f>
        <v>8</v>
      </c>
      <c r="F78" s="41">
        <v>11</v>
      </c>
      <c r="G78" s="41"/>
      <c r="H78" s="41">
        <f>F78</f>
        <v>11</v>
      </c>
      <c r="I78" s="53">
        <f t="shared" si="11"/>
        <v>37.5</v>
      </c>
      <c r="J78" s="53"/>
      <c r="K78" s="53">
        <f t="shared" si="10"/>
        <v>37.5</v>
      </c>
    </row>
    <row r="79" spans="1:11" ht="26.4">
      <c r="A79" s="37"/>
      <c r="B79" s="37" t="s">
        <v>91</v>
      </c>
      <c r="C79" s="41">
        <v>158.19999999999999</v>
      </c>
      <c r="D79" s="41"/>
      <c r="E79" s="41">
        <f>C79</f>
        <v>158.19999999999999</v>
      </c>
      <c r="F79" s="41">
        <v>202.72</v>
      </c>
      <c r="G79" s="41"/>
      <c r="H79" s="41">
        <f>F79</f>
        <v>202.72</v>
      </c>
      <c r="I79" s="53">
        <f t="shared" si="11"/>
        <v>28.141592920353986</v>
      </c>
      <c r="J79" s="53"/>
      <c r="K79" s="53">
        <f t="shared" si="10"/>
        <v>28.141592920353986</v>
      </c>
    </row>
    <row r="80" spans="1:11" ht="17.399999999999999" customHeight="1">
      <c r="A80" s="60" t="s">
        <v>99</v>
      </c>
      <c r="B80" s="60"/>
      <c r="C80" s="60"/>
      <c r="D80" s="60"/>
      <c r="E80" s="60"/>
      <c r="F80" s="60"/>
      <c r="G80" s="60"/>
      <c r="H80" s="60"/>
      <c r="I80" s="60"/>
      <c r="J80" s="60"/>
      <c r="K80" s="60"/>
    </row>
    <row r="81" spans="1:11" ht="48" customHeight="1">
      <c r="A81" s="61" t="s">
        <v>119</v>
      </c>
      <c r="B81" s="61"/>
      <c r="C81" s="61"/>
      <c r="D81" s="61"/>
      <c r="E81" s="61"/>
      <c r="F81" s="61"/>
      <c r="G81" s="61"/>
      <c r="H81" s="61"/>
      <c r="I81" s="61"/>
      <c r="J81" s="61"/>
      <c r="K81" s="61"/>
    </row>
    <row r="82" spans="1:11" ht="13.8" customHeight="1">
      <c r="A82" s="64" t="s">
        <v>157</v>
      </c>
      <c r="B82" s="64"/>
      <c r="C82" s="64"/>
      <c r="D82" s="64"/>
      <c r="E82" s="64"/>
      <c r="F82" s="64"/>
      <c r="G82" s="64"/>
      <c r="H82" s="64"/>
      <c r="I82" s="64"/>
      <c r="J82" s="64"/>
      <c r="K82" s="64"/>
    </row>
    <row r="83" spans="1:11" ht="13.2" customHeight="1">
      <c r="A83" s="46" t="s">
        <v>101</v>
      </c>
      <c r="B83" s="46"/>
      <c r="C83" s="46"/>
      <c r="D83" s="46"/>
      <c r="E83" s="46"/>
      <c r="F83" s="46"/>
      <c r="G83" s="46"/>
      <c r="H83" s="46"/>
      <c r="I83" s="46"/>
      <c r="J83" s="46"/>
      <c r="K83" s="46"/>
    </row>
    <row r="85" spans="1:11" ht="15" customHeight="1">
      <c r="A85" s="24" t="s">
        <v>35</v>
      </c>
      <c r="B85" s="24"/>
      <c r="C85" s="24"/>
      <c r="D85" s="24"/>
      <c r="E85" s="24"/>
      <c r="F85" s="24"/>
      <c r="G85" s="24"/>
      <c r="H85" s="24"/>
      <c r="I85" s="24"/>
      <c r="J85" s="24"/>
      <c r="K85" s="24"/>
    </row>
    <row r="87" spans="1:11" ht="72">
      <c r="A87" s="9" t="s">
        <v>36</v>
      </c>
      <c r="B87" s="9" t="s">
        <v>9</v>
      </c>
      <c r="C87" s="10" t="s">
        <v>102</v>
      </c>
      <c r="D87" s="10" t="s">
        <v>103</v>
      </c>
      <c r="E87" s="10" t="s">
        <v>104</v>
      </c>
      <c r="F87" s="10" t="s">
        <v>87</v>
      </c>
      <c r="G87" s="10" t="s">
        <v>105</v>
      </c>
      <c r="H87" s="10" t="s">
        <v>106</v>
      </c>
    </row>
    <row r="88" spans="1:11" ht="13.8">
      <c r="A88" s="9" t="s">
        <v>6</v>
      </c>
      <c r="B88" s="9" t="s">
        <v>18</v>
      </c>
      <c r="C88" s="9" t="s">
        <v>28</v>
      </c>
      <c r="D88" s="9" t="s">
        <v>34</v>
      </c>
      <c r="E88" s="9" t="s">
        <v>33</v>
      </c>
      <c r="F88" s="9" t="s">
        <v>37</v>
      </c>
      <c r="G88" s="9" t="s">
        <v>32</v>
      </c>
      <c r="H88" s="9" t="s">
        <v>38</v>
      </c>
    </row>
    <row r="89" spans="1:11" ht="13.8">
      <c r="A89" s="9" t="s">
        <v>39</v>
      </c>
      <c r="B89" s="9" t="s">
        <v>40</v>
      </c>
      <c r="C89" s="9" t="s">
        <v>11</v>
      </c>
      <c r="D89" s="9"/>
      <c r="E89" s="9"/>
      <c r="F89" s="9"/>
      <c r="G89" s="9" t="s">
        <v>11</v>
      </c>
      <c r="H89" s="9" t="s">
        <v>11</v>
      </c>
    </row>
    <row r="90" spans="1:11" ht="13.8">
      <c r="A90" s="9"/>
      <c r="B90" s="9" t="s">
        <v>41</v>
      </c>
      <c r="C90" s="9" t="s">
        <v>11</v>
      </c>
      <c r="D90" s="9"/>
      <c r="E90" s="9"/>
      <c r="F90" s="9"/>
      <c r="G90" s="9" t="s">
        <v>11</v>
      </c>
      <c r="H90" s="9" t="s">
        <v>11</v>
      </c>
    </row>
    <row r="91" spans="1:11" ht="27.6">
      <c r="A91" s="9"/>
      <c r="B91" s="9" t="s">
        <v>42</v>
      </c>
      <c r="C91" s="9" t="s">
        <v>11</v>
      </c>
      <c r="D91" s="9"/>
      <c r="E91" s="9"/>
      <c r="F91" s="9"/>
      <c r="G91" s="9" t="s">
        <v>11</v>
      </c>
      <c r="H91" s="9" t="s">
        <v>11</v>
      </c>
    </row>
    <row r="92" spans="1:11" ht="13.8">
      <c r="A92" s="9"/>
      <c r="B92" s="9" t="s">
        <v>43</v>
      </c>
      <c r="C92" s="9" t="s">
        <v>11</v>
      </c>
      <c r="D92" s="9"/>
      <c r="E92" s="9"/>
      <c r="F92" s="9"/>
      <c r="G92" s="9" t="s">
        <v>11</v>
      </c>
      <c r="H92" s="9" t="s">
        <v>11</v>
      </c>
    </row>
    <row r="93" spans="1:11" ht="13.8">
      <c r="A93" s="9"/>
      <c r="B93" s="9" t="s">
        <v>44</v>
      </c>
      <c r="C93" s="9" t="s">
        <v>11</v>
      </c>
      <c r="D93" s="9"/>
      <c r="E93" s="9"/>
      <c r="F93" s="9"/>
      <c r="G93" s="9" t="s">
        <v>11</v>
      </c>
      <c r="H93" s="9" t="s">
        <v>11</v>
      </c>
    </row>
    <row r="94" spans="1:11">
      <c r="A94" s="28" t="s">
        <v>45</v>
      </c>
      <c r="B94" s="28"/>
      <c r="C94" s="28"/>
      <c r="D94" s="28"/>
      <c r="E94" s="28"/>
      <c r="F94" s="28"/>
      <c r="G94" s="28"/>
      <c r="H94" s="28"/>
    </row>
    <row r="95" spans="1:11" ht="13.8">
      <c r="A95" s="9" t="s">
        <v>18</v>
      </c>
      <c r="B95" s="9" t="s">
        <v>46</v>
      </c>
      <c r="C95" s="9" t="s">
        <v>11</v>
      </c>
      <c r="D95" s="9"/>
      <c r="E95" s="9"/>
      <c r="F95" s="9"/>
      <c r="G95" s="9" t="s">
        <v>11</v>
      </c>
      <c r="H95" s="9" t="s">
        <v>11</v>
      </c>
    </row>
    <row r="96" spans="1:11">
      <c r="A96" s="29" t="s">
        <v>132</v>
      </c>
      <c r="B96" s="28"/>
      <c r="C96" s="28"/>
      <c r="D96" s="28"/>
      <c r="E96" s="28"/>
      <c r="F96" s="28"/>
      <c r="G96" s="28"/>
      <c r="H96" s="28"/>
    </row>
    <row r="97" spans="1:11">
      <c r="A97" s="28" t="s">
        <v>47</v>
      </c>
      <c r="B97" s="28"/>
      <c r="C97" s="28"/>
      <c r="D97" s="28"/>
      <c r="E97" s="28"/>
      <c r="F97" s="28"/>
      <c r="G97" s="28"/>
      <c r="H97" s="28"/>
    </row>
    <row r="98" spans="1:11" ht="13.8">
      <c r="A98" s="9" t="s">
        <v>20</v>
      </c>
      <c r="B98" s="9" t="s">
        <v>48</v>
      </c>
      <c r="C98" s="9"/>
      <c r="D98" s="9"/>
      <c r="E98" s="9"/>
      <c r="F98" s="9"/>
      <c r="G98" s="9"/>
      <c r="H98" s="9"/>
    </row>
    <row r="99" spans="1:11" ht="13.8">
      <c r="A99" s="9"/>
      <c r="B99" s="9" t="s">
        <v>49</v>
      </c>
      <c r="C99" s="9"/>
      <c r="D99" s="9"/>
      <c r="E99" s="9"/>
      <c r="F99" s="9"/>
      <c r="G99" s="9"/>
      <c r="H99" s="9"/>
    </row>
    <row r="100" spans="1:11" ht="13.8" thickBot="1">
      <c r="A100" s="30" t="s">
        <v>50</v>
      </c>
      <c r="B100" s="31"/>
      <c r="C100" s="31"/>
      <c r="D100" s="31"/>
      <c r="E100" s="31"/>
      <c r="F100" s="31"/>
      <c r="G100" s="31"/>
      <c r="H100" s="32"/>
    </row>
    <row r="101" spans="1:11" ht="27.6">
      <c r="A101" s="9"/>
      <c r="B101" s="9" t="s">
        <v>51</v>
      </c>
      <c r="C101" s="9"/>
      <c r="D101" s="9"/>
      <c r="E101" s="9"/>
      <c r="F101" s="9"/>
      <c r="G101" s="9"/>
      <c r="H101" s="9"/>
    </row>
    <row r="102" spans="1:11" ht="27.6">
      <c r="A102" s="9"/>
      <c r="B102" s="9" t="s">
        <v>52</v>
      </c>
      <c r="C102" s="9"/>
      <c r="D102" s="9"/>
      <c r="E102" s="9"/>
      <c r="F102" s="9"/>
      <c r="G102" s="9"/>
      <c r="H102" s="9"/>
    </row>
    <row r="103" spans="1:11" ht="27.6">
      <c r="A103" s="9" t="s">
        <v>21</v>
      </c>
      <c r="B103" s="9" t="s">
        <v>53</v>
      </c>
      <c r="C103" s="9" t="s">
        <v>11</v>
      </c>
      <c r="D103" s="9"/>
      <c r="E103" s="9"/>
      <c r="F103" s="9"/>
      <c r="G103" s="9" t="s">
        <v>11</v>
      </c>
      <c r="H103" s="9" t="s">
        <v>11</v>
      </c>
    </row>
    <row r="104" spans="1:11" ht="22.8" customHeight="1">
      <c r="A104" s="26" t="s">
        <v>107</v>
      </c>
      <c r="B104" s="26"/>
      <c r="C104" s="26"/>
      <c r="D104" s="26"/>
      <c r="E104" s="26"/>
      <c r="F104" s="26"/>
      <c r="G104" s="26"/>
      <c r="H104" s="26"/>
      <c r="I104" s="26"/>
      <c r="J104" s="26"/>
      <c r="K104" s="26"/>
    </row>
    <row r="105" spans="1:11" ht="36.6" customHeight="1">
      <c r="A105" s="27" t="s">
        <v>120</v>
      </c>
      <c r="B105" s="27"/>
      <c r="C105" s="27"/>
      <c r="D105" s="27"/>
      <c r="E105" s="27"/>
      <c r="F105" s="27"/>
      <c r="G105" s="27"/>
      <c r="H105" s="27"/>
      <c r="I105" s="27"/>
      <c r="J105" s="27"/>
      <c r="K105" s="27"/>
    </row>
    <row r="106" spans="1:11" ht="18" customHeight="1">
      <c r="A106" s="27" t="s">
        <v>108</v>
      </c>
      <c r="B106" s="33"/>
      <c r="C106" s="33"/>
      <c r="D106" s="33"/>
      <c r="E106" s="33"/>
      <c r="F106" s="33"/>
      <c r="G106" s="33"/>
      <c r="H106" s="33"/>
      <c r="I106" s="33"/>
      <c r="J106" s="33"/>
      <c r="K106" s="33"/>
    </row>
    <row r="107" spans="1:11" ht="34.799999999999997" customHeight="1">
      <c r="A107" s="34" t="s">
        <v>124</v>
      </c>
      <c r="B107" s="35"/>
      <c r="C107" s="35"/>
      <c r="D107" s="35"/>
      <c r="E107" s="35"/>
      <c r="F107" s="35"/>
      <c r="G107" s="35"/>
      <c r="H107" s="35"/>
      <c r="I107" s="35"/>
      <c r="J107" s="35"/>
      <c r="K107" s="35"/>
    </row>
    <row r="108" spans="1:11" ht="77.400000000000006" customHeight="1">
      <c r="A108" s="27" t="s">
        <v>133</v>
      </c>
      <c r="B108" s="27"/>
      <c r="C108" s="27"/>
      <c r="D108" s="27"/>
      <c r="E108" s="27"/>
      <c r="F108" s="27"/>
      <c r="G108" s="27"/>
      <c r="H108" s="27"/>
      <c r="I108" s="27"/>
      <c r="J108" s="27"/>
      <c r="K108" s="27"/>
    </row>
    <row r="109" spans="1:11" ht="28.2" customHeight="1">
      <c r="A109" s="27" t="s">
        <v>125</v>
      </c>
      <c r="B109" s="27"/>
      <c r="C109" s="27"/>
      <c r="D109" s="27"/>
      <c r="E109" s="27"/>
      <c r="F109" s="27"/>
      <c r="G109" s="27"/>
      <c r="H109" s="27"/>
      <c r="I109" s="27"/>
      <c r="J109" s="27"/>
      <c r="K109" s="27"/>
    </row>
    <row r="110" spans="1:11" ht="51" customHeight="1">
      <c r="A110" s="27" t="s">
        <v>126</v>
      </c>
      <c r="B110" s="27"/>
      <c r="C110" s="27"/>
      <c r="D110" s="27"/>
      <c r="E110" s="27"/>
      <c r="F110" s="27"/>
      <c r="G110" s="27"/>
      <c r="H110" s="27"/>
      <c r="I110" s="27"/>
      <c r="J110" s="27"/>
      <c r="K110" s="27"/>
    </row>
    <row r="113" spans="2:7" ht="31.2">
      <c r="B113" s="13" t="s">
        <v>121</v>
      </c>
      <c r="C113" s="13"/>
      <c r="D113" s="13"/>
      <c r="E113" s="15" t="s">
        <v>122</v>
      </c>
      <c r="F113" s="15"/>
      <c r="G113" s="15"/>
    </row>
  </sheetData>
  <mergeCells count="69">
    <mergeCell ref="I45:K45"/>
    <mergeCell ref="A47:K47"/>
    <mergeCell ref="C48:E48"/>
    <mergeCell ref="F48:H48"/>
    <mergeCell ref="I48:K48"/>
    <mergeCell ref="A58:K58"/>
    <mergeCell ref="A57:K57"/>
    <mergeCell ref="A13:A14"/>
    <mergeCell ref="B13:B14"/>
    <mergeCell ref="C13:E13"/>
    <mergeCell ref="F13:H13"/>
    <mergeCell ref="I13:K13"/>
    <mergeCell ref="A28:E28"/>
    <mergeCell ref="A35:E35"/>
    <mergeCell ref="A43:A44"/>
    <mergeCell ref="B43:B44"/>
    <mergeCell ref="C43:E43"/>
    <mergeCell ref="F43:H43"/>
    <mergeCell ref="I43:K43"/>
    <mergeCell ref="C45:E45"/>
    <mergeCell ref="F45:H45"/>
    <mergeCell ref="A51:K51"/>
    <mergeCell ref="C52:E52"/>
    <mergeCell ref="F52:H52"/>
    <mergeCell ref="I52:K52"/>
    <mergeCell ref="A56:K56"/>
    <mergeCell ref="A60:K60"/>
    <mergeCell ref="A62:A63"/>
    <mergeCell ref="B62:B63"/>
    <mergeCell ref="C62:E62"/>
    <mergeCell ref="A61:K61"/>
    <mergeCell ref="A106:K106"/>
    <mergeCell ref="A107:K107"/>
    <mergeCell ref="A108:K108"/>
    <mergeCell ref="A109:K109"/>
    <mergeCell ref="A110:K110"/>
    <mergeCell ref="A104:K104"/>
    <mergeCell ref="A105:K105"/>
    <mergeCell ref="A94:H94"/>
    <mergeCell ref="A96:H96"/>
    <mergeCell ref="A97:H97"/>
    <mergeCell ref="A100:H100"/>
    <mergeCell ref="A85:K85"/>
    <mergeCell ref="F62:H62"/>
    <mergeCell ref="I62:K62"/>
    <mergeCell ref="A69:K69"/>
    <mergeCell ref="A65:K65"/>
    <mergeCell ref="A66:K66"/>
    <mergeCell ref="A70:K70"/>
    <mergeCell ref="A80:K80"/>
    <mergeCell ref="A81:K81"/>
    <mergeCell ref="A82:K82"/>
    <mergeCell ref="A83:K83"/>
    <mergeCell ref="E113:G113"/>
    <mergeCell ref="H1:K1"/>
    <mergeCell ref="H2:K2"/>
    <mergeCell ref="A3:K3"/>
    <mergeCell ref="D4:K4"/>
    <mergeCell ref="D5:K5"/>
    <mergeCell ref="D6:K6"/>
    <mergeCell ref="D7:K7"/>
    <mergeCell ref="D8:K8"/>
    <mergeCell ref="C10:K10"/>
    <mergeCell ref="B11:K11"/>
    <mergeCell ref="A59:K59"/>
    <mergeCell ref="A12:K12"/>
    <mergeCell ref="A17:K17"/>
    <mergeCell ref="A21:K21"/>
    <mergeCell ref="A41:K41"/>
  </mergeCells>
  <pageMargins left="0.70866141732283472" right="0.70866141732283472" top="0.74803149606299213" bottom="0.74803149606299213" header="0.31496062992125984" footer="0.31496062992125984"/>
  <pageSetup paperSize="9" scale="87"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0160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ЗАТВЕРДЖЕНО</dc:title>
  <dc:subject/>
  <dc:creator>User</dc:creator>
  <cp:keywords/>
  <cp:lastModifiedBy>Admin</cp:lastModifiedBy>
  <cp:lastPrinted>2019-08-28T12:01:05Z</cp:lastPrinted>
  <dcterms:created xsi:type="dcterms:W3CDTF">2019-07-18T07:25:18Z</dcterms:created>
  <dcterms:modified xsi:type="dcterms:W3CDTF">2019-08-29T07:36:43Z</dcterms:modified>
</cp:coreProperties>
</file>